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Roadway\EngData\"/>
    </mc:Choice>
  </mc:AlternateContent>
  <xr:revisionPtr revIDLastSave="0" documentId="13_ncr:1_{9430E7B5-70B4-4234-BF15-17F3873AC7C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UBSUMMARY" sheetId="1" r:id="rId1"/>
    <sheet name="Galbraith and Miami" sheetId="2" r:id="rId2"/>
    <sheet name="RAB" sheetId="4" r:id="rId3"/>
  </sheets>
  <externalReferences>
    <externalReference r:id="rId4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4" l="1"/>
  <c r="M13" i="4"/>
  <c r="L17" i="4"/>
  <c r="L13" i="4"/>
  <c r="K17" i="4"/>
  <c r="K13" i="4"/>
  <c r="O28" i="2"/>
  <c r="N15" i="2"/>
  <c r="M15" i="2"/>
  <c r="P4" i="2"/>
  <c r="P5" i="2"/>
  <c r="P3" i="2"/>
  <c r="O9" i="2"/>
  <c r="O10" i="2"/>
  <c r="O4" i="2"/>
  <c r="O5" i="2"/>
  <c r="O8" i="2"/>
  <c r="O3" i="2"/>
  <c r="K18" i="2"/>
  <c r="K19" i="2"/>
  <c r="K17" i="2"/>
  <c r="K14" i="2"/>
  <c r="K15" i="2"/>
  <c r="K13" i="2"/>
  <c r="K9" i="2"/>
  <c r="K10" i="2"/>
  <c r="K8" i="2"/>
  <c r="K4" i="2"/>
  <c r="K5" i="2"/>
  <c r="K6" i="2"/>
  <c r="K3" i="2"/>
  <c r="I18" i="2"/>
  <c r="I19" i="2"/>
  <c r="I17" i="2"/>
  <c r="I14" i="2"/>
  <c r="I15" i="2"/>
  <c r="I13" i="2"/>
  <c r="I9" i="2"/>
  <c r="I10" i="2"/>
  <c r="I8" i="2"/>
  <c r="I4" i="2"/>
  <c r="I5" i="2"/>
  <c r="I6" i="2"/>
  <c r="I3" i="2"/>
  <c r="G19" i="2"/>
  <c r="G18" i="2"/>
  <c r="G17" i="2"/>
  <c r="G14" i="2"/>
  <c r="G15" i="2"/>
  <c r="G13" i="2"/>
  <c r="G10" i="2"/>
  <c r="G9" i="2"/>
  <c r="G8" i="2"/>
  <c r="G6" i="2"/>
  <c r="G5" i="2"/>
  <c r="G4" i="2"/>
  <c r="G3" i="2"/>
  <c r="M38" i="4" l="1"/>
  <c r="K38" i="4"/>
  <c r="I38" i="4"/>
  <c r="G38" i="4"/>
  <c r="E38" i="4"/>
  <c r="J38" i="4"/>
  <c r="F38" i="4"/>
  <c r="J37" i="4"/>
  <c r="L37" i="4" s="1"/>
  <c r="F37" i="4"/>
  <c r="H37" i="4" s="1"/>
  <c r="J36" i="4"/>
  <c r="L36" i="4" s="1"/>
  <c r="F36" i="4"/>
  <c r="H36" i="4" s="1"/>
  <c r="J35" i="4"/>
  <c r="L35" i="4" s="1"/>
  <c r="F35" i="4"/>
  <c r="H35" i="4" s="1"/>
  <c r="J34" i="4"/>
  <c r="L34" i="4" s="1"/>
  <c r="F34" i="4"/>
  <c r="H34" i="4" s="1"/>
  <c r="J33" i="4"/>
  <c r="L33" i="4" s="1"/>
  <c r="F33" i="4"/>
  <c r="H33" i="4" s="1"/>
  <c r="J13" i="4"/>
  <c r="J14" i="4"/>
  <c r="J15" i="4"/>
  <c r="J16" i="4"/>
  <c r="J17" i="4"/>
  <c r="J12" i="4"/>
  <c r="I13" i="4"/>
  <c r="I14" i="4"/>
  <c r="I15" i="4"/>
  <c r="I16" i="4"/>
  <c r="I17" i="4"/>
  <c r="I12" i="4"/>
  <c r="G26" i="4"/>
  <c r="G29" i="4"/>
  <c r="E29" i="4"/>
  <c r="K8" i="4"/>
  <c r="I8" i="4"/>
  <c r="J8" i="4" s="1"/>
  <c r="H17" i="4" s="1"/>
  <c r="G8" i="4"/>
  <c r="E8" i="4"/>
  <c r="F8" i="4" s="1"/>
  <c r="H8" i="4" s="1"/>
  <c r="E17" i="4" s="1"/>
  <c r="J11" i="4"/>
  <c r="I11" i="4"/>
  <c r="F4" i="4"/>
  <c r="H4" i="4" s="1"/>
  <c r="E13" i="4" s="1"/>
  <c r="F29" i="4"/>
  <c r="F28" i="4"/>
  <c r="H28" i="4" s="1"/>
  <c r="F27" i="4"/>
  <c r="F26" i="4"/>
  <c r="F25" i="4"/>
  <c r="H25" i="4" s="1"/>
  <c r="F24" i="4"/>
  <c r="H24" i="4" s="1"/>
  <c r="K21" i="2"/>
  <c r="I21" i="2"/>
  <c r="G21" i="2"/>
  <c r="N18" i="2"/>
  <c r="P19" i="2" s="1"/>
  <c r="M18" i="2"/>
  <c r="O19" i="2" s="1"/>
  <c r="C18" i="2"/>
  <c r="D19" i="2" s="1"/>
  <c r="N17" i="2"/>
  <c r="P18" i="2" s="1"/>
  <c r="M17" i="2"/>
  <c r="C17" i="2"/>
  <c r="D18" i="2" s="1"/>
  <c r="N16" i="2"/>
  <c r="P17" i="2" s="1"/>
  <c r="C16" i="2"/>
  <c r="C15" i="2"/>
  <c r="N14" i="2"/>
  <c r="P15" i="2" s="1"/>
  <c r="M14" i="2"/>
  <c r="O15" i="2" s="1"/>
  <c r="C14" i="2"/>
  <c r="D15" i="2" s="1"/>
  <c r="N13" i="2"/>
  <c r="P14" i="2" s="1"/>
  <c r="M13" i="2"/>
  <c r="O14" i="2" s="1"/>
  <c r="C13" i="2"/>
  <c r="D14" i="2" s="1"/>
  <c r="N12" i="2"/>
  <c r="M12" i="2"/>
  <c r="C12" i="2"/>
  <c r="N9" i="2"/>
  <c r="P10" i="2" s="1"/>
  <c r="C9" i="2"/>
  <c r="D10" i="2" s="1"/>
  <c r="N8" i="2"/>
  <c r="P9" i="2" s="1"/>
  <c r="C8" i="2"/>
  <c r="D9" i="2" s="1"/>
  <c r="N7" i="2"/>
  <c r="P8" i="2" s="1"/>
  <c r="C7" i="2"/>
  <c r="N6" i="2"/>
  <c r="P6" i="2" s="1"/>
  <c r="M6" i="2"/>
  <c r="O6" i="2" s="1"/>
  <c r="C6" i="2"/>
  <c r="C5" i="2"/>
  <c r="C4" i="2"/>
  <c r="D5" i="2" s="1"/>
  <c r="C3" i="2"/>
  <c r="F3" i="4"/>
  <c r="H3" i="4" s="1"/>
  <c r="E12" i="4" s="1"/>
  <c r="J3" i="4"/>
  <c r="L3" i="4" s="1"/>
  <c r="G12" i="4" s="1"/>
  <c r="J4" i="4"/>
  <c r="H13" i="4" s="1"/>
  <c r="F5" i="4"/>
  <c r="H5" i="4" s="1"/>
  <c r="E14" i="4" s="1"/>
  <c r="J5" i="4"/>
  <c r="L5" i="4" s="1"/>
  <c r="G14" i="4" s="1"/>
  <c r="F6" i="4"/>
  <c r="F15" i="4" s="1"/>
  <c r="J6" i="4"/>
  <c r="H15" i="4" s="1"/>
  <c r="F7" i="4"/>
  <c r="H7" i="4" s="1"/>
  <c r="E16" i="4" s="1"/>
  <c r="J7" i="4"/>
  <c r="L7" i="4" s="1"/>
  <c r="G16" i="4" s="1"/>
  <c r="E11" i="4"/>
  <c r="F11" i="4"/>
  <c r="G11" i="4"/>
  <c r="H11" i="4"/>
  <c r="H16" i="4"/>
  <c r="D6" i="2" l="1"/>
  <c r="D8" i="2"/>
  <c r="P13" i="2"/>
  <c r="P27" i="2" s="1"/>
  <c r="D17" i="2"/>
  <c r="D13" i="2"/>
  <c r="D3" i="2"/>
  <c r="D4" i="2"/>
  <c r="O18" i="2"/>
  <c r="O17" i="2"/>
  <c r="O29" i="2" s="1"/>
  <c r="O13" i="2"/>
  <c r="O21" i="2" s="1"/>
  <c r="N37" i="4"/>
  <c r="N36" i="4"/>
  <c r="N35" i="4"/>
  <c r="N34" i="4"/>
  <c r="N33" i="4"/>
  <c r="N38" i="4"/>
  <c r="L38" i="4"/>
  <c r="H38" i="4"/>
  <c r="J18" i="4"/>
  <c r="H26" i="4"/>
  <c r="H27" i="4"/>
  <c r="H29" i="4"/>
  <c r="H12" i="4"/>
  <c r="P29" i="2"/>
  <c r="P26" i="2"/>
  <c r="P25" i="2"/>
  <c r="O25" i="2"/>
  <c r="P28" i="2"/>
  <c r="O26" i="2"/>
  <c r="P24" i="2"/>
  <c r="L8" i="4"/>
  <c r="G17" i="4" s="1"/>
  <c r="F13" i="4"/>
  <c r="L4" i="4"/>
  <c r="G13" i="4" s="1"/>
  <c r="F17" i="4"/>
  <c r="L6" i="4"/>
  <c r="G15" i="4" s="1"/>
  <c r="H14" i="4"/>
  <c r="F16" i="4"/>
  <c r="H6" i="4"/>
  <c r="E15" i="4" s="1"/>
  <c r="F14" i="4"/>
  <c r="F12" i="4"/>
  <c r="P21" i="2" l="1"/>
  <c r="D21" i="2"/>
  <c r="P25" i="1" s="1"/>
  <c r="O27" i="2"/>
  <c r="O24" i="2"/>
  <c r="G18" i="4"/>
  <c r="E18" i="4"/>
  <c r="D27" i="2" l="1"/>
  <c r="B13" i="2"/>
  <c r="B14" i="2"/>
  <c r="B15" i="2"/>
  <c r="B17" i="2"/>
  <c r="B18" i="2"/>
  <c r="B19" i="2"/>
  <c r="B6" i="2"/>
  <c r="B8" i="2"/>
  <c r="B9" i="2"/>
  <c r="B10" i="2"/>
  <c r="B5" i="2"/>
  <c r="B4" i="2"/>
  <c r="B3" i="2"/>
  <c r="D29" i="2" l="1"/>
  <c r="D28" i="2"/>
  <c r="D26" i="2"/>
  <c r="D25" i="2"/>
  <c r="D24" i="2"/>
  <c r="L122" i="1"/>
  <c r="U84" i="1" l="1"/>
  <c r="T84" i="1"/>
  <c r="L136" i="1"/>
  <c r="L134" i="1"/>
  <c r="L133" i="1"/>
  <c r="L132" i="1"/>
  <c r="L128" i="1"/>
  <c r="M128" i="1" s="1"/>
  <c r="L127" i="1"/>
  <c r="L126" i="1"/>
  <c r="M126" i="1" s="1"/>
  <c r="L125" i="1"/>
  <c r="L124" i="1"/>
  <c r="M125" i="1" s="1"/>
  <c r="L123" i="1"/>
  <c r="M124" i="1" s="1"/>
  <c r="M122" i="1"/>
  <c r="L111" i="1"/>
  <c r="L110" i="1"/>
  <c r="L109" i="1"/>
  <c r="M105" i="1"/>
  <c r="M106" i="1"/>
  <c r="M107" i="1"/>
  <c r="M108" i="1"/>
  <c r="M109" i="1"/>
  <c r="M110" i="1"/>
  <c r="M111" i="1"/>
  <c r="M112" i="1"/>
  <c r="M127" i="1"/>
  <c r="K106" i="1"/>
  <c r="K107" i="1"/>
  <c r="K108" i="1"/>
  <c r="K110" i="1"/>
  <c r="K111" i="1"/>
  <c r="K112" i="1"/>
  <c r="K122" i="1"/>
  <c r="K123" i="1"/>
  <c r="K124" i="1"/>
  <c r="K125" i="1"/>
  <c r="K127" i="1"/>
  <c r="K128" i="1"/>
  <c r="K129" i="1"/>
  <c r="M131" i="1"/>
  <c r="K132" i="1"/>
  <c r="M132" i="1" s="1"/>
  <c r="K133" i="1"/>
  <c r="K134" i="1"/>
  <c r="K135" i="1"/>
  <c r="M135" i="1" s="1"/>
  <c r="K136" i="1"/>
  <c r="M136" i="1" s="1"/>
  <c r="K137" i="1"/>
  <c r="M137" i="1" s="1"/>
  <c r="K105" i="1"/>
  <c r="L108" i="1"/>
  <c r="L107" i="1"/>
  <c r="L106" i="1"/>
  <c r="L105" i="1"/>
  <c r="M139" i="1" l="1"/>
  <c r="M134" i="1"/>
  <c r="M133" i="1"/>
  <c r="M129" i="1"/>
  <c r="M123" i="1"/>
  <c r="E25" i="1" l="1"/>
  <c r="K10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U23" i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1" i="1" l="1"/>
</calcChain>
</file>

<file path=xl/sharedStrings.xml><?xml version="1.0" encoding="utf-8"?>
<sst xmlns="http://schemas.openxmlformats.org/spreadsheetml/2006/main" count="149" uniqueCount="104">
  <si>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</si>
  <si>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</si>
  <si>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</si>
  <si>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</si>
  <si>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</si>
  <si>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</si>
  <si>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</si>
  <si>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</si>
  <si>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</si>
  <si>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</si>
  <si>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</si>
  <si>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</si>
  <si>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</si>
  <si>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</si>
  <si>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</si>
  <si>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</si>
  <si>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</si>
  <si>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</si>
  <si>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</si>
  <si>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</si>
  <si>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</si>
  <si>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</si>
  <si>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</si>
  <si>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659E00300</t>
  </si>
  <si>
    <t>659E10000</t>
  </si>
  <si>
    <t>659E00100</t>
  </si>
  <si>
    <t>659E14000</t>
  </si>
  <si>
    <t>659E15000</t>
  </si>
  <si>
    <t>659E20000</t>
  </si>
  <si>
    <t>659E35000</t>
  </si>
  <si>
    <t>659E31000</t>
  </si>
  <si>
    <t>GENERAL NOTES</t>
  </si>
  <si>
    <t>Galbraith</t>
  </si>
  <si>
    <t>Miami</t>
  </si>
  <si>
    <t>RAB</t>
  </si>
  <si>
    <t>Seeding Width (FT)</t>
  </si>
  <si>
    <t>Length (FT)</t>
  </si>
  <si>
    <t>Seeding Area (SY)</t>
  </si>
  <si>
    <t>Kugler</t>
  </si>
  <si>
    <t>Station</t>
  </si>
  <si>
    <t>Top Unsuitable Length (FT)</t>
  </si>
  <si>
    <t>Geotextile Fabric (SY)</t>
  </si>
  <si>
    <t>Model</t>
  </si>
  <si>
    <t>Corrected</t>
  </si>
  <si>
    <t>Page Fill Total (CY)</t>
  </si>
  <si>
    <t>Page Cut Total (CY)</t>
  </si>
  <si>
    <t>Fill Corrected Arc Length</t>
  </si>
  <si>
    <t>Fill (CY)</t>
  </si>
  <si>
    <t>Cut Corrected Arc Length</t>
  </si>
  <si>
    <t>Cut (CY)</t>
  </si>
  <si>
    <t>OUTPUT FOR XS</t>
  </si>
  <si>
    <t>INPUT</t>
  </si>
  <si>
    <t>Fill Volume (CY)</t>
  </si>
  <si>
    <t>Fill Area (SF)</t>
  </si>
  <si>
    <t>Corrected Arc Length (Fill)</t>
  </si>
  <si>
    <t>Centroid Distance (Fill)</t>
  </si>
  <si>
    <t>Cut Volume (CY)</t>
  </si>
  <si>
    <t>Cut Area (SF)</t>
  </si>
  <si>
    <t>Corrected Arc Length (Cut)</t>
  </si>
  <si>
    <t>Centroid Distance (Cut)</t>
  </si>
  <si>
    <t>Radius of Circle</t>
  </si>
  <si>
    <t>Page Seeding Total (SY)</t>
  </si>
  <si>
    <t>Sheet Totals</t>
  </si>
  <si>
    <t>XS001_1</t>
  </si>
  <si>
    <t>XS001_2</t>
  </si>
  <si>
    <t>XS001_3</t>
  </si>
  <si>
    <t>XS002_1</t>
  </si>
  <si>
    <t>XS002_2</t>
  </si>
  <si>
    <t>XS002_3</t>
  </si>
  <si>
    <t>Seeding (FT)</t>
  </si>
  <si>
    <t>Unsuitable Remove (CY)</t>
  </si>
  <si>
    <t>Unsuitable Replace (CY)</t>
  </si>
  <si>
    <t>Unsuitable Remove (SF)</t>
  </si>
  <si>
    <t>Unsuitable Replace (SF)</t>
  </si>
  <si>
    <t>Seeding (SY)</t>
  </si>
  <si>
    <t>Centroid Distance</t>
  </si>
  <si>
    <t>Corrected Arc Length</t>
  </si>
  <si>
    <t>Centr. Dist. (Unsuit Remove)</t>
  </si>
  <si>
    <t>Cor. Arc Length (Unsuit Remove)</t>
  </si>
  <si>
    <t>Unsuit Remove Area (SF)</t>
  </si>
  <si>
    <t>Unsuit Remove Vol (CY)</t>
  </si>
  <si>
    <t>Centr. Dist. (Unsuit Replace)</t>
  </si>
  <si>
    <t>Cor. Arc Length (Unsuit Replace)</t>
  </si>
  <si>
    <t>Unsuit Replace Area (SF)</t>
  </si>
  <si>
    <t>Unsuit Replace Vol (CY)</t>
  </si>
  <si>
    <t>Top Unsuit Length (FT)</t>
  </si>
  <si>
    <t>STAGE 2</t>
  </si>
  <si>
    <t>Seeding</t>
  </si>
  <si>
    <t>Quantities</t>
  </si>
  <si>
    <t xml:space="preserve">have </t>
  </si>
  <si>
    <t>been</t>
  </si>
  <si>
    <t>carried</t>
  </si>
  <si>
    <t>to</t>
  </si>
  <si>
    <t>the</t>
  </si>
  <si>
    <t>GS001</t>
  </si>
  <si>
    <t>subsum.</t>
  </si>
  <si>
    <t>Seeding quantities carried to GS001 spreadsheet</t>
  </si>
  <si>
    <t>Excavation and embankment quantities carried to GS001 spreadsheet.</t>
  </si>
  <si>
    <t>Excavate and replace on pavement subsummary used for calcs</t>
  </si>
  <si>
    <t>UNSUITABLE</t>
  </si>
  <si>
    <t>CALCS</t>
  </si>
  <si>
    <t>NOT</t>
  </si>
  <si>
    <t>USED</t>
  </si>
  <si>
    <t>THESE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</si>
</sst>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</cellStyleXfs>
  <cellXfs count="92">
    <xf numFmtId="0" fontId="0" fillId="0" borderId="0" xfId="0"/>
    <xf numFmtId="0" fontId="9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horizontal="right" vertical="center"/>
    </xf>
    <xf numFmtId="166" fontId="6" fillId="2" borderId="0" xfId="0" applyNumberFormat="1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165" fontId="8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5" fontId="8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11" xfId="0" applyNumberFormat="1" applyFont="1" applyFill="1" applyBorder="1" applyAlignment="1" applyProtection="1">
      <alignment horizontal="center" vertical="center"/>
      <protection locked="0"/>
    </xf>
    <xf numFmtId="1" fontId="8" fillId="0" borderId="5" xfId="0" applyNumberFormat="1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vertical="center"/>
    </xf>
    <xf numFmtId="11" fontId="8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10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vertical="center"/>
    </xf>
    <xf numFmtId="0" fontId="8" fillId="5" borderId="30" xfId="0" applyFont="1" applyFill="1" applyBorder="1" applyAlignment="1" applyProtection="1">
      <alignment vertical="center"/>
      <protection locked="0"/>
    </xf>
    <xf numFmtId="0" fontId="8" fillId="5" borderId="28" xfId="0" applyFont="1" applyFill="1" applyBorder="1" applyAlignment="1" applyProtection="1">
      <alignment vertical="center"/>
      <protection locked="0"/>
    </xf>
    <xf numFmtId="0" fontId="8" fillId="5" borderId="29" xfId="0" applyFont="1" applyFill="1" applyBorder="1" applyAlignment="1" applyProtection="1">
      <alignment vertical="center"/>
      <protection locked="0"/>
    </xf>
    <xf numFmtId="0" fontId="8" fillId="5" borderId="26" xfId="0" applyFont="1" applyFill="1" applyBorder="1" applyAlignment="1" applyProtection="1">
      <alignment vertical="center"/>
      <protection locked="0"/>
    </xf>
    <xf numFmtId="0" fontId="6" fillId="2" borderId="0" xfId="0" applyNumberFormat="1" applyFont="1" applyFill="1" applyAlignment="1" applyProtection="1">
      <alignment horizontal="right" vertical="center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0" xfId="0" applyFont="1" applyFill="1"/>
    <xf numFmtId="0" fontId="8" fillId="3" borderId="0" xfId="0" applyFont="1" applyFill="1" applyAlignment="1">
      <alignment vertical="center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2" fontId="8" fillId="0" borderId="2" xfId="0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/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3" fillId="0" borderId="0" xfId="3"/>
    <xf numFmtId="0" fontId="3" fillId="7" borderId="0" xfId="3" applyFill="1"/>
    <xf numFmtId="168" fontId="3" fillId="0" borderId="0" xfId="3" applyNumberFormat="1"/>
    <xf numFmtId="0" fontId="3" fillId="6" borderId="0" xfId="3" applyFill="1"/>
    <xf numFmtId="0" fontId="3" fillId="0" borderId="0" xfId="3" quotePrefix="1"/>
    <xf numFmtId="0" fontId="3" fillId="6" borderId="0" xfId="3" quotePrefix="1" applyFill="1"/>
    <xf numFmtId="0" fontId="2" fillId="0" borderId="0" xfId="3" applyFont="1"/>
    <xf numFmtId="0" fontId="0" fillId="6" borderId="0" xfId="0" applyFill="1"/>
    <xf numFmtId="0" fontId="0" fillId="0" borderId="0" xfId="0" applyFill="1"/>
    <xf numFmtId="0" fontId="3" fillId="0" borderId="0" xfId="3" applyFill="1"/>
    <xf numFmtId="168" fontId="3" fillId="0" borderId="0" xfId="3" applyNumberFormat="1" applyFill="1"/>
    <xf numFmtId="0" fontId="2" fillId="6" borderId="0" xfId="3" applyFont="1" applyFill="1"/>
    <xf numFmtId="2" fontId="8" fillId="0" borderId="5" xfId="0" applyNumberFormat="1" applyFont="1" applyFill="1" applyBorder="1" applyAlignment="1" applyProtection="1">
      <alignment horizontal="center" vertical="center"/>
    </xf>
    <xf numFmtId="0" fontId="8" fillId="6" borderId="2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ill="1"/>
    <xf numFmtId="0" fontId="7" fillId="0" borderId="27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29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8" fillId="0" borderId="13" xfId="0" applyFont="1" applyFill="1" applyBorder="1" applyAlignment="1" applyProtection="1">
      <alignment vertical="center"/>
    </xf>
    <xf numFmtId="0" fontId="8" fillId="0" borderId="8" xfId="0" applyFont="1" applyFill="1" applyBorder="1" applyAlignment="1" applyProtection="1">
      <alignment vertical="center"/>
    </xf>
    <xf numFmtId="164" fontId="8" fillId="0" borderId="14" xfId="0" applyNumberFormat="1" applyFont="1" applyFill="1" applyBorder="1" applyAlignment="1" applyProtection="1">
      <alignment horizontal="center" vertical="center" textRotation="90" wrapText="1"/>
    </xf>
    <xf numFmtId="164" fontId="8" fillId="0" borderId="15" xfId="0" applyNumberFormat="1" applyFont="1" applyFill="1" applyBorder="1" applyAlignment="1" applyProtection="1">
      <alignment horizontal="center" vertical="center" textRotation="90" wrapText="1"/>
    </xf>
    <xf numFmtId="164" fontId="8" fillId="0" borderId="16" xfId="0" applyNumberFormat="1" applyFont="1" applyFill="1" applyBorder="1" applyAlignment="1" applyProtection="1">
      <alignment horizontal="center" vertical="center" textRotation="90" wrapText="1"/>
    </xf>
    <xf numFmtId="164" fontId="8" fillId="0" borderId="2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3" borderId="12" xfId="0" applyFont="1" applyFill="1" applyBorder="1" applyAlignment="1" applyProtection="1">
      <alignment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8" fillId="0" borderId="24" xfId="0" applyFont="1" applyFill="1" applyBorder="1" applyAlignment="1" applyProtection="1">
      <alignment horizontal="center" vertical="center" wrapText="1"/>
    </xf>
    <xf numFmtId="0" fontId="8" fillId="0" borderId="25" xfId="0" applyFont="1" applyFill="1" applyBorder="1" applyAlignment="1" applyProtection="1">
      <alignment horizontal="center" vertical="center" wrapText="1"/>
    </xf>
    <xf numFmtId="167" fontId="7" fillId="4" borderId="0" xfId="0" applyNumberFormat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vertical="center"/>
    </xf>
    <xf numFmtId="165" fontId="8" fillId="0" borderId="9" xfId="0" applyNumberFormat="1" applyFont="1" applyFill="1" applyBorder="1" applyAlignment="1" applyProtection="1">
      <alignment horizontal="center" vertical="center"/>
      <protection locked="0"/>
    </xf>
    <xf numFmtId="165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1" fillId="6" borderId="0" xfId="3" applyFont="1" applyFill="1"/>
    <xf numFmtId="0" fontId="2" fillId="0" borderId="0" xfId="3" applyFont="1" applyFill="1"/>
  </cellXfs>
  <cellStyles count="4">
    <cellStyle name="Hyperlink" xfId="1" builtinId="8"/>
    <cellStyle name="Normal" xfId="0" builtinId="0"/>
    <cellStyle name="Normal 2" xfId="2" xr:uid="{83094B4D-32DE-4694-AF9D-BB98BA039621}"/>
    <cellStyle name="Normal 3" xfId="3" xr:uid="{79C4F19F-7657-4853-840C-52DE535D3A99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>
            <v>1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0</v>
          </cell>
          <cell r="G325" t="str">
            <v>SPECIFY THICKNESS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 t="str">
            <v>ADD SUPPLEMENTAL DESCRIPTION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 t="str">
            <v>CHECK UNIT OF MEASURE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1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1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 t="str">
            <v>CHECK UNIT OF MEASURE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1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1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 t="str">
            <v>DESIGN BUILD PROJECTS ONLY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 t="str">
            <v>OBSOLETE 5/9/2022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  <cell r="G427" t="str">
            <v>OBSOLETE 5/9/2022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  <cell r="G428" t="str">
            <v>OBSOLETE 5/9/2022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  <cell r="G429" t="str">
            <v>OBSOLETE 5/9/2022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 t="str">
            <v>OBSOLETE 5/9/2022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  <cell r="G431" t="str">
            <v>OBSOLETE 5/9/2022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  <cell r="G433" t="str">
            <v>SPECIFY BINDER TYPE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 t="str">
            <v>OBSOLETE 5/9/2022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 t="str">
            <v>OBSOLETE 5/9/2022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 t="str">
            <v>SPECIFY BINDER TYPE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>
            <v>1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B472" t="str">
            <v>Y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  <cell r="G475">
            <v>1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B479" t="str">
            <v>Y</v>
          </cell>
          <cell r="C479" t="str">
            <v>GAL</v>
          </cell>
          <cell r="D479" t="str">
            <v>NON-TRACKING TACK COAT, AS PER PLAN</v>
          </cell>
          <cell r="F479">
            <v>0</v>
          </cell>
          <cell r="G479" t="str">
            <v>DESIGN BUILD PROJECTS ONLY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 t="str">
            <v>ADD SUPPLEMENTAL DESCRIPTION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  <cell r="G502" t="str">
            <v>CHECK UNIT OF MEASURE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 t="str">
            <v>CHECK UNIT OF MEASURE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 t="str">
            <v>CHECK UNIT OF MEASURE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 t="str">
            <v>CHECK UNIT OF MEASURE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1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  <cell r="G538">
            <v>1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  <cell r="G539">
            <v>1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  <cell r="G540">
            <v>1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  <cell r="G542" t="str">
            <v>OBSOLETE 5/9/2022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 t="str">
            <v>OBSOLETE 5/9/2022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 t="str">
            <v>OBSOLETE 5/9/2022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 t="str">
            <v>SPECIFY BINDER TYPE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  <cell r="G548" t="str">
            <v>SPECIFY BINDER TYPE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 t="str">
            <v>SPECIFY BINDER TYPE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>
            <v>1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 t="str">
            <v>SPECIFY BINDER TYPE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  <cell r="G564" t="str">
            <v>SPECIFY BINDER TYPE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  <cell r="G566" t="str">
            <v>SPECIFY BINDER TYPE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  <cell r="G568" t="str">
            <v>OBSOLETE 5/9/2022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 t="str">
            <v>OBSOLETE 5/9/2022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 t="str">
            <v>OBSOLETE 5/9/2022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  <cell r="G576" t="str">
            <v>SPECIFY BINDER TYPE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 t="str">
            <v>SPECIFY BINDER TYPE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 t="str">
            <v>SPECIFY BINDER TYPE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>
            <v>1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  <cell r="G589">
            <v>1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 t="str">
            <v>SPECIFY BINDER TYPE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 t="str">
            <v>SPECIFY BINDER TYPE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 t="str">
            <v>SPECIFY BINDER TYPE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 t="str">
            <v>SPECIFY BINDER TYPE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 t="str">
            <v>SPECIFY BINDER TYPE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  <cell r="G602" t="str">
            <v>SPECIFY BINDER TYPE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 t="str">
            <v>SPECIFY BINDER TYPE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 t="str">
            <v>SPECIFY BINDER TYPE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 t="str">
            <v>SPECIFY BINDER TYPE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 t="str">
            <v>SPECIFY BINDER TYPE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 t="str">
            <v>SPECIFY BINDER TYPE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>
            <v>1</v>
          </cell>
        </row>
        <row r="616">
          <cell r="A616" t="str">
            <v>443E98000</v>
          </cell>
          <cell r="B616" t="str">
            <v>Y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 t="str">
            <v>SPECIFY BINDER TYPE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 t="str">
            <v>SPECIFY BINDER TYPE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  <cell r="G627" t="str">
            <v>SPECIFY BINDER TYPE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 t="str">
            <v>SPECIFY BINDER TYPE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  <cell r="G632" t="str">
            <v>SPECIFY BINDER TYPE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 t="str">
            <v>SPECIFY BINDER TYPE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  <cell r="G637" t="str">
            <v>SPECIFY BINDER TYPE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  <cell r="G643" t="str">
            <v>SPECIFY BINDER TYPE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  <cell r="G645" t="str">
            <v>SPECIFY BINDER TYPE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  <cell r="G647" t="str">
            <v>SPECIFY BINDER TYPE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  <cell r="G661">
            <v>1</v>
          </cell>
        </row>
        <row r="662">
          <cell r="A662" t="str">
            <v>451E20000</v>
          </cell>
          <cell r="B662" t="str">
            <v>Y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  <cell r="G669">
            <v>1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  <cell r="G673">
            <v>1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  <cell r="G678">
            <v>1</v>
          </cell>
        </row>
        <row r="679">
          <cell r="A679" t="str">
            <v>452E10050</v>
          </cell>
          <cell r="B679" t="str">
            <v>Y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  <cell r="G679" t="str">
            <v>DESIGN BUILD PROJECTS ONLY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  <cell r="G724">
            <v>1</v>
          </cell>
        </row>
        <row r="725">
          <cell r="A725" t="str">
            <v>452E15061</v>
          </cell>
          <cell r="B725" t="str">
            <v>Y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B726" t="str">
            <v>Y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B727" t="str">
            <v>Y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B728" t="str">
            <v>Y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B729" t="str">
            <v>Y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B730" t="str">
            <v>Y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B731" t="str">
            <v>Y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  <cell r="G746">
            <v>1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  <cell r="G756" t="str">
            <v>CHECK UNIT OF MEASURE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  <cell r="G776">
            <v>1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>
            <v>1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  <cell r="G808">
            <v>1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  <cell r="G809">
            <v>1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  <cell r="G818" t="str">
            <v>CHECK UNIT OF MEASURE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  <cell r="G820" t="str">
            <v>CHECK UNIT OF MEASURE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  <cell r="G821" t="str">
            <v>CHECK UNIT OF MEASURE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 t="str">
            <v>CHECK UNIT OF MEASURE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  <cell r="G825" t="str">
            <v>CHECK UNIT OF MEASURE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  <cell r="G826" t="str">
            <v>CHECK UNIT OF MEASURE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  <cell r="G828" t="str">
            <v>CHECK UNIT OF MEASURE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  <cell r="G829" t="str">
            <v>CHECK UNIT OF MEASURE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  <cell r="G830" t="str">
            <v>CHECK UNIT OF MEASURE</v>
          </cell>
        </row>
        <row r="831">
          <cell r="A831" t="str">
            <v>507E50100</v>
          </cell>
          <cell r="B831" t="str">
            <v>Y</v>
          </cell>
          <cell r="C831" t="str">
            <v>FT</v>
          </cell>
          <cell r="D831" t="str">
            <v>TIMBER PILES, UNTREATED</v>
          </cell>
          <cell r="F831">
            <v>0</v>
          </cell>
          <cell r="G831" t="str">
            <v>CHECK UNIT OF MEASURE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  <cell r="G832" t="str">
            <v>CHECK UNIT OF MEASURE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>
            <v>1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  <cell r="G863">
            <v>1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  <cell r="G864">
            <v>1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  <cell r="G865">
            <v>1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  <cell r="G870" t="str">
            <v>BEAMS OR GIRDERS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B894" t="str">
            <v>Y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B895" t="str">
            <v>Y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B896" t="str">
            <v>Y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  <cell r="G896" t="str">
            <v>REPAIR OR RECONSTRUCTION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  <cell r="G901">
            <v>1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  <cell r="G902">
            <v>1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  <cell r="G903">
            <v>1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 t="str">
            <v>CHECK UNIT OF MEASURE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 t="str">
            <v>WALLS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  <cell r="G939" t="str">
            <v>CONTINUOUS CONCRETE SLAB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  <cell r="G947" t="str">
            <v>SINGLE SPAN CONCRETE SLAB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  <cell r="G949" t="str">
            <v>DIAPHRAGMS FOR CONC I-BEAMS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  <cell r="G951" t="str">
            <v>DIAPHRAGMS FOR CONC I-BEAMS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  <cell r="G952" t="str">
            <v>DIAPHRAGMS FOR CONC I-BEAMS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 t="str">
            <v>REPAIR OR RECONSTRUCTION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 t="str">
            <v>REPAIR OR RECONSTRUCTION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 t="str">
            <v>CHECK UNIT OF MEASURE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  <cell r="G973" t="str">
            <v>CHECK UNIT OF MEASURE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 t="str">
            <v>CHECK UNIT OF MEASURE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  <cell r="G983" t="str">
            <v>WALLS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  <cell r="G984" t="str">
            <v>WALLS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  <cell r="G985" t="str">
            <v>WALLS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  <cell r="G986" t="str">
            <v>WALLS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 t="str">
            <v>CAP AND COLUMN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 t="str">
            <v>CAP AND COLUMN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 t="str">
            <v>CAP AND COLUMN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 t="str">
            <v>CAP AND COLUMN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 t="str">
            <v>COLUMNS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 t="str">
            <v>COLUMNS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 t="str">
            <v>T TYPE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 t="str">
            <v>T TYPE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 t="str">
            <v>T TYPE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 t="str">
            <v>T TYPE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  <cell r="G1001" t="str">
            <v>REPAIR OR RECONSTRUCTION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 t="str">
            <v>REPAIR OR RECONSTRUCTION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>
            <v>1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B1014" t="str">
            <v>Y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>
            <v>1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  <cell r="G1028" t="str">
            <v>REPAIR OR RECONSTRUCTION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  <cell r="G1029" t="str">
            <v>REPAIR OR RECONSTRUCTION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  <cell r="G1030" t="str">
            <v>REPAIR OR RECONSTRUCTION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B1035" t="str">
            <v>Y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  <cell r="G1035" t="str">
            <v>CHECK UNIT OF MEASURE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  <cell r="G1036" t="str">
            <v>CHECK UNIT OF MEASURE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B1053" t="str">
            <v>Y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 t="str">
            <v>ADD SUPPLEMENTAL DESCRIPTION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  <cell r="G1067">
            <v>1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  <cell r="G1068">
            <v>1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  <cell r="G1069">
            <v>1</v>
          </cell>
        </row>
        <row r="1070">
          <cell r="A1070" t="str">
            <v>512E74520</v>
          </cell>
          <cell r="B1070" t="str">
            <v>Y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  <cell r="G1070">
            <v>1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B1094" t="str">
            <v>Y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 t="str">
            <v>CHECK UNIT OF MEASURE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  <cell r="G1105" t="str">
            <v>CHECK UNIT OF MEASURE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  <cell r="G1107" t="str">
            <v>CHECK UNIT OF MEASURE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  <cell r="G1109" t="str">
            <v>CHECK UNIT OF MEASURE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  <cell r="G1111" t="str">
            <v>CHECK UNIT OF MEASURE</v>
          </cell>
        </row>
        <row r="1112">
          <cell r="A1112" t="str">
            <v>513E21001</v>
          </cell>
          <cell r="B1112" t="str">
            <v>Y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>
            <v>1</v>
          </cell>
        </row>
        <row r="1113">
          <cell r="A1113" t="str">
            <v>513E21500</v>
          </cell>
          <cell r="B1113" t="str">
            <v>Y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>
            <v>1</v>
          </cell>
        </row>
        <row r="1114">
          <cell r="A1114" t="str">
            <v>513E21501</v>
          </cell>
          <cell r="B1114" t="str">
            <v>Y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 t="str">
            <v>ADD SUPPLEMENTAL DESCRIPTION</v>
          </cell>
        </row>
        <row r="1115">
          <cell r="A1115" t="str">
            <v>513E21599</v>
          </cell>
          <cell r="B1115" t="str">
            <v>Y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 t="str">
            <v>ADD SUPPLEMENTAL DESCRIPTION</v>
          </cell>
        </row>
        <row r="1116">
          <cell r="A1116" t="str">
            <v>513E21600</v>
          </cell>
          <cell r="B1116" t="str">
            <v>Y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 t="str">
            <v>ADD SUPPLEMENTAL DESCRIPTION</v>
          </cell>
        </row>
        <row r="1117">
          <cell r="A1117" t="str">
            <v>513E90000</v>
          </cell>
          <cell r="B1117" t="str">
            <v>Y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B1118" t="str">
            <v>Y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B1119" t="str">
            <v>Y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B1120" t="str">
            <v>Y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B1121" t="str">
            <v>Y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B1129" t="str">
            <v>Y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 t="str">
            <v>ADD SUPPLEMENTAL DESCRIPTION</v>
          </cell>
        </row>
        <row r="1130">
          <cell r="A1130" t="str">
            <v>514E00100</v>
          </cell>
          <cell r="B1130" t="str">
            <v>Y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 t="str">
            <v>ADD SUPPLEMENTAL DESCRIPTION</v>
          </cell>
        </row>
        <row r="1131">
          <cell r="A1131" t="str">
            <v>514E00101</v>
          </cell>
          <cell r="B1131" t="str">
            <v>Y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 t="str">
            <v>ADD SUPPLEMENTAL DESCRIPTION</v>
          </cell>
        </row>
        <row r="1132">
          <cell r="A1132" t="str">
            <v>514E00200</v>
          </cell>
          <cell r="B1132" t="str">
            <v>Y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  <cell r="G1132" t="str">
            <v>DESIGN BUILD PROJECTS ONLY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 t="str">
            <v>CHECK UNIT OF MEASURE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 t="str">
            <v>CHECK UNIT OF MEASURE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 t="str">
            <v>CHECK UNIT OF MEASURE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  <cell r="G1138" t="str">
            <v>CHECK UNIT OF MEASURE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  <cell r="G1139" t="str">
            <v>CHECK UNIT OF MEASURE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  <cell r="G1140" t="str">
            <v>CHECK UNIT OF MEASURE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  <cell r="G1141" t="str">
            <v>CHECK UNIT OF MEASURE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  <cell r="G1143" t="str">
            <v>CHECK UNIT OF MEASURE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  <cell r="G1145" t="str">
            <v>CHECK UNIT OF MEASURE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 t="str">
            <v>CHECK UNIT OF MEASURE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 t="str">
            <v>Y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B1153" t="str">
            <v>Y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 t="str">
            <v>CHECK UNIT OF MEASURE</v>
          </cell>
        </row>
        <row r="1154">
          <cell r="A1154" t="str">
            <v>514E80011</v>
          </cell>
          <cell r="B1154" t="str">
            <v>Y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 t="str">
            <v>CHECK UNIT OF MEASURE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 t="str">
            <v>CHECK UNIT OF MEASURE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 t="str">
            <v>CHECK UNIT OF MEASURE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 t="str">
            <v>CHECK UNIT OF MEASURE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B1211" t="str">
            <v>Y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B1212" t="str">
            <v>Y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B1213" t="str">
            <v>Y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 t="str">
            <v>SPECIFY BEAM LENGTH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 t="str">
            <v>SPECIFY BEAM LENGTH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 t="str">
            <v>SPECIFY BEAM LENGTH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 t="str">
            <v>SPECIFY BEAM LENGTH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 t="str">
            <v>SPECIFY BEAM LENGTH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 t="str">
            <v>SPECIFY BEAM LENGTH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 t="str">
            <v>SPECIFY BEAM LENGTH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 t="str">
            <v>SPECIFY BEAM LENGTH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 t="str">
            <v>SPECIFY BEAM LENGTH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 t="str">
            <v>SPECIFY BEAM LENGTH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>
            <v>1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 t="str">
            <v>SPECIFY BEAM LENGTH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 t="str">
            <v>SPECIFY BEAM LENGTH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 t="str">
            <v>SPECIFY BEAM LENGTH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 t="str">
            <v>SPECIFY BEAM LENGTH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 t="str">
            <v>SPECIFY BEAM LENGTH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 t="str">
            <v>SPECIFY BEAM LENGTH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 t="str">
            <v>SPECIFY BEAM LENGTH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 t="str">
            <v>SPECIFY BEAM LENGTH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 t="str">
            <v>SPECIFY BEAM LENGTH</v>
          </cell>
        </row>
        <row r="1269">
          <cell r="A1269" t="str">
            <v>516E12201</v>
          </cell>
          <cell r="B1269" t="str">
            <v>Y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 t="str">
            <v>SPECIFY BEAM LENGTH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 t="str">
            <v>SPECIFY BEAM LENGTH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  <cell r="G1274" t="str">
            <v>SPECIFY BEAM LENGTH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 t="str">
            <v>SPECIFY BEAM LENGTH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 t="str">
            <v>SPECIFY BEAM LENGTH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 t="str">
            <v>SPECIFY BEAM LENGTH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 t="str">
            <v>SPECIFY BEAM LENGTH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  <cell r="G1279" t="str">
            <v>SPECIFY BEAM LENGTH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 t="str">
            <v>SPECIFY BEAM LENGTH</v>
          </cell>
        </row>
        <row r="1281">
          <cell r="A1281" t="str">
            <v>516E13601</v>
          </cell>
          <cell r="B1281" t="str">
            <v>Y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 t="str">
            <v>SPECIFY BEAM LENGTH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 t="str">
            <v>SPECIFY BEAM LENGTH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  <cell r="G1283" t="str">
            <v>SPECIFY BEAM LENGTH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  <cell r="G1284" t="str">
            <v>SPECIFY BEAM LENGTH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 t="str">
            <v>SPECIFY BEAM LENGTH</v>
          </cell>
        </row>
        <row r="1287">
          <cell r="A1287" t="str">
            <v>516E14014</v>
          </cell>
          <cell r="B1287" t="str">
            <v>Y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 t="str">
            <v>SPECIFY BEAM LENGTH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 t="str">
            <v>SPECIFY BEAM LENGTH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 t="str">
            <v>SPECIFY BEAM LENGTH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 t="str">
            <v>SPECIFY BEAM LENGTH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 t="str">
            <v>SPECIFY BEAM LENGTH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 t="str">
            <v>SPECIFY BEAM LENGTH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  <cell r="G1299" t="str">
            <v>SPECIFY BEAM LENGTH</v>
          </cell>
        </row>
        <row r="1300">
          <cell r="A1300" t="str">
            <v>516E25001</v>
          </cell>
          <cell r="B1300" t="str">
            <v>Y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 t="str">
            <v>SPECIFY BEAM LENGTH</v>
          </cell>
        </row>
        <row r="1301">
          <cell r="A1301" t="str">
            <v>516E31000</v>
          </cell>
          <cell r="B1301" t="str">
            <v>Y</v>
          </cell>
          <cell r="C1301" t="str">
            <v>FT</v>
          </cell>
          <cell r="D1301" t="str">
            <v>JOINT SEALER</v>
          </cell>
          <cell r="F1301">
            <v>0</v>
          </cell>
          <cell r="G1301">
            <v>1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>
            <v>1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 t="str">
            <v>CHECK UNIT OF MEASURE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 t="str">
            <v>CHECK UNIT OF MEASURE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 t="str">
            <v>CHECK UNIT OF MEASURE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B1328" t="str">
            <v>Y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 t="str">
            <v>CHECK UNIT OF MEASURE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  <cell r="G1338" t="str">
            <v>CHECK UNIT OF MEASURE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  <cell r="G1339">
            <v>1</v>
          </cell>
        </row>
        <row r="1340">
          <cell r="A1340" t="str">
            <v>516E45304</v>
          </cell>
          <cell r="B1340" t="str">
            <v>Y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B1345" t="str">
            <v>Y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 t="str">
            <v>SPECIFY WIDTH</v>
          </cell>
        </row>
        <row r="1346">
          <cell r="A1346" t="str">
            <v>516E46200</v>
          </cell>
          <cell r="B1346" t="str">
            <v>Y</v>
          </cell>
          <cell r="C1346" t="str">
            <v>EACH</v>
          </cell>
          <cell r="D1346" t="str">
            <v>BEARING DEVICE, ROCKER</v>
          </cell>
          <cell r="F1346">
            <v>0</v>
          </cell>
          <cell r="G1346" t="str">
            <v>SPECIFY WIDTH</v>
          </cell>
        </row>
        <row r="1347">
          <cell r="A1347" t="str">
            <v>516E46201</v>
          </cell>
          <cell r="B1347" t="str">
            <v>Y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  <cell r="G1347">
            <v>1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  <cell r="G1348">
            <v>1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  <cell r="G1349">
            <v>1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>
            <v>1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>
            <v>1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B1359" t="str">
            <v>Y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 t="str">
            <v>STRUCTURE ITEM ONLY</v>
          </cell>
        </row>
        <row r="1360">
          <cell r="A1360" t="str">
            <v>517E70001</v>
          </cell>
          <cell r="B1360" t="str">
            <v>Y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  <cell r="G1361" t="str">
            <v>CHECK UNIT OF MEASURE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  <cell r="G1363" t="str">
            <v>CHECK UNIT OF MEASURE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 t="str">
            <v>CHECK UNIT OF MEASURE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 t="str">
            <v>CHECK UNIT OF MEASURE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>
            <v>1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>
            <v>1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 t="str">
            <v>&lt;2" THICK, SPECIFY DIMENSIONS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  <cell r="G1371" t="str">
            <v>&lt;2" THICK, SPECIFY DIMENSIONS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  <cell r="G1372" t="str">
            <v>2"-3" TK, SPECIFY DIMENSIONS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  <cell r="G1373" t="str">
            <v>2"-3" TK, SPECIFY DIMENSIONS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  <cell r="G1374" t="str">
            <v>3"-4" TK, SPECIFY DIMENSIONS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  <cell r="G1375" t="str">
            <v>3"-4" TK, SPECIFY DIMENSIONS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  <cell r="G1376" t="str">
            <v>4"-5" TK, SPECIFY DIMENSIONS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  <cell r="G1377" t="str">
            <v>4"-5" TK, SPECIFY DIMENSIONS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  <cell r="G1378" t="str">
            <v>5" &amp; OVER, SPECIFY DIMENSIONS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 t="str">
            <v>5" &amp; OVER, SPECIFY DIMENSIONS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  <cell r="G1380" t="str">
            <v>&lt;2" THICK, SPECIFY DIMENSIONS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 t="str">
            <v>&lt;2" THICK, SPECIFY DIMENSIONS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 t="str">
            <v>2"-3" TK, SPECIFY DIMENSIONS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 t="str">
            <v>2"-3" TK, SPECIFY DIMENSIONS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 t="str">
            <v>3"-4" TK, SPECIFY DIMENSIONS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 t="str">
            <v>3"-4" TK, SPECIFY DIMENSIONS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 t="str">
            <v>4"-5" TK, SPECIFY DIMENSIONS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 t="str">
            <v>5" &amp; OVER, SPECIFY DIMENSIONS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 t="str">
            <v>5" &amp; OVER, SPECIFY DIMENSIONS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B1392" t="str">
            <v>Y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B1393" t="str">
            <v>Y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 t="str">
            <v>CHECK UNIT OF MEASURE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 t="str">
            <v>CHECK UNIT OF MEASURE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 t="str">
            <v>CHECK UNIT OF MEASURE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 t="str">
            <v>CHECK UNIT OF MEASURE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B1406" t="str">
            <v>Y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>
            <v>1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>
            <v>1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>
            <v>1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  <cell r="G1410">
            <v>1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  <cell r="G1411">
            <v>1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 t="str">
            <v>CONCRETE BOX BEAM BRIDGES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  <cell r="G1418" t="str">
            <v>STEEL BEAM BRIDGES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 t="str">
            <v>CHECK UNIT OF MEASURE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B1443" t="str">
            <v>Y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  <cell r="G1468">
            <v>1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>
            <v>1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 t="str">
            <v>OTHER THAN 6"&amp;8", SPECIFY SIZE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 t="str">
            <v>SPECIFY SIZE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B1478" t="str">
            <v>Y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>
            <v>1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B1484" t="str">
            <v>Y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  <cell r="G1487" t="str">
            <v>CHECK UNIT OF MEASURE</v>
          </cell>
        </row>
        <row r="1488">
          <cell r="A1488" t="str">
            <v>519E10000</v>
          </cell>
          <cell r="B1488" t="str">
            <v>Y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 t="str">
            <v>CHECK UNIT OF MEASURE</v>
          </cell>
        </row>
        <row r="1489">
          <cell r="A1489" t="str">
            <v>519E11100</v>
          </cell>
          <cell r="B1489" t="str">
            <v>Y</v>
          </cell>
          <cell r="C1489" t="str">
            <v>SF</v>
          </cell>
          <cell r="D1489" t="str">
            <v>PATCHING CONCRETE STRUCTURE</v>
          </cell>
          <cell r="F1489">
            <v>0</v>
          </cell>
          <cell r="G1489" t="str">
            <v>CHECK UNIT OF MEASURE</v>
          </cell>
        </row>
        <row r="1490">
          <cell r="A1490" t="str">
            <v>519E11101</v>
          </cell>
          <cell r="B1490" t="str">
            <v>Y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B1495" t="str">
            <v>Y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 t="str">
            <v>CHECK UNIT OF MEASURE</v>
          </cell>
        </row>
        <row r="1496">
          <cell r="A1496" t="str">
            <v>519E12300</v>
          </cell>
          <cell r="B1496" t="str">
            <v>Y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 t="str">
            <v>CHECK UNIT OF MEASURE</v>
          </cell>
        </row>
        <row r="1497">
          <cell r="A1497" t="str">
            <v>519E12304</v>
          </cell>
          <cell r="B1497" t="str">
            <v>Y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  <cell r="G1497" t="str">
            <v>CHECK UNIT OF MEASURE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  <cell r="G1498" t="str">
            <v>CHECK UNIT OF MEASURE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 t="str">
            <v>CHECK UNIT OF MEASURE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 t="str">
            <v>CHECK UNIT OF MEASURE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  <cell r="G1501" t="str">
            <v>CHECK UNIT OF MEASURE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  <cell r="G1527" t="str">
            <v>OTHER THAN 6"&amp;8", SPECIFY SIZE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  <cell r="G1528" t="str">
            <v>OTHER THAN 6"&amp;8", SPECIFY SIZE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  <cell r="G1529" t="str">
            <v>SPECIFY SIZE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  <cell r="G1530" t="str">
            <v>CHECK UNIT OF MEASURE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  <cell r="G1531" t="str">
            <v>CHECK UNIT OF MEASURE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  <cell r="G1533" t="str">
            <v>CHECK UNIT OF MEASURE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  <cell r="G1534" t="str">
            <v>CHECK UNIT OF MEASURE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  <cell r="G1535" t="str">
            <v>CHECK UNIT OF MEASURE</v>
          </cell>
        </row>
        <row r="1536">
          <cell r="A1536" t="str">
            <v>524E94705</v>
          </cell>
          <cell r="B1536" t="str">
            <v>Y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  <cell r="G1537">
            <v>1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  <cell r="G1538">
            <v>1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  <cell r="G1539">
            <v>1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  <cell r="G1540">
            <v>1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  <cell r="G1541">
            <v>1</v>
          </cell>
        </row>
        <row r="1542">
          <cell r="A1542" t="str">
            <v>524E94805</v>
          </cell>
          <cell r="B1542" t="str">
            <v>Y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B1546" t="str">
            <v>Y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  <cell r="G1546" t="str">
            <v>ADD SUPPLEMENTAL DESCRIPTION</v>
          </cell>
        </row>
        <row r="1547">
          <cell r="A1547" t="str">
            <v>524E94904</v>
          </cell>
          <cell r="B1547" t="str">
            <v>Y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 t="str">
            <v>ADD SUPPLEMENTAL DESCRIPTION</v>
          </cell>
        </row>
        <row r="1548">
          <cell r="A1548" t="str">
            <v>524E94905</v>
          </cell>
          <cell r="B1548" t="str">
            <v>Y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 t="str">
            <v>ADD SUPPLEMENTAL DESCRIPTION</v>
          </cell>
        </row>
        <row r="1549">
          <cell r="A1549" t="str">
            <v>524E94906</v>
          </cell>
          <cell r="B1549" t="str">
            <v>Y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 t="str">
            <v>ADD SUPPLEMENTAL DESCRIPTION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B1553" t="str">
            <v>Y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B1554" t="str">
            <v>Y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B1555" t="str">
            <v>Y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B1556" t="str">
            <v>Y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B1557" t="str">
            <v>Y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 t="str">
            <v>ADD SUPPLEMENTAL DESCRIPTION</v>
          </cell>
        </row>
        <row r="1558">
          <cell r="A1558" t="str">
            <v>524E94920</v>
          </cell>
          <cell r="B1558" t="str">
            <v>Y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 t="str">
            <v>ADD SUPPLEMENTAL DESCRIPTION</v>
          </cell>
        </row>
        <row r="1559">
          <cell r="A1559" t="str">
            <v>524E94930</v>
          </cell>
          <cell r="B1559" t="str">
            <v>Y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 t="str">
            <v>ADD SUPPLEMENTAL DESCRIPTION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  <cell r="G1562" t="str">
            <v>SPECIFY DIMENSIONS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>
            <v>1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>
            <v>1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  <cell r="G1580">
            <v>1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  <cell r="G1636">
            <v>1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  <cell r="G1637">
            <v>1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  <cell r="G1638">
            <v>1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  <cell r="G1639">
            <v>1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  <cell r="G1664">
            <v>1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  <cell r="G1665">
            <v>1</v>
          </cell>
        </row>
        <row r="1666">
          <cell r="A1666" t="str">
            <v>526E90031</v>
          </cell>
          <cell r="B1666" t="str">
            <v>Y</v>
          </cell>
          <cell r="C1666" t="str">
            <v>FT</v>
          </cell>
          <cell r="D1666" t="str">
            <v>TYPE C INSTALLATION, AS PER PLAN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526E98100</v>
          </cell>
          <cell r="B1667" t="str">
            <v>Y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B1668" t="str">
            <v>Y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  <cell r="G1686" t="str">
            <v>ADD SUPPLEMENTAL DESCRIPTION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  <cell r="G1687" t="str">
            <v>ADD SUPPLEMENTAL DESCRIPTION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  <cell r="G1688" t="str">
            <v>ADD SUPPLEMENTAL DESCRIPTION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B1694" t="str">
            <v>Y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B1695" t="str">
            <v>Y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B1696" t="str">
            <v>Y</v>
          </cell>
          <cell r="C1696" t="str">
            <v>SY</v>
          </cell>
          <cell r="D1696" t="str">
            <v>RIPRAP, TYPE A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601E10971</v>
          </cell>
          <cell r="B1697" t="str">
            <v>Y</v>
          </cell>
          <cell r="C1697" t="str">
            <v>SY</v>
          </cell>
          <cell r="D1697" t="str">
            <v>RIPRAP, TYPE A, AS PER PLAN</v>
          </cell>
          <cell r="F1697">
            <v>0</v>
          </cell>
          <cell r="G1697" t="str">
            <v>DESIGN BUILD PROJECTS ONLY</v>
          </cell>
        </row>
        <row r="1698">
          <cell r="A1698" t="str">
            <v>601E10980</v>
          </cell>
          <cell r="B1698" t="str">
            <v>Y</v>
          </cell>
          <cell r="C1698" t="str">
            <v>SY</v>
          </cell>
          <cell r="D1698" t="str">
            <v>RIPRAP, TYPE B</v>
          </cell>
          <cell r="F1698">
            <v>0</v>
          </cell>
          <cell r="G1698" t="str">
            <v>DESIGN BUILD PROJECTS ONLY</v>
          </cell>
        </row>
        <row r="1699">
          <cell r="A1699" t="str">
            <v>601E10981</v>
          </cell>
          <cell r="B1699" t="str">
            <v>Y</v>
          </cell>
          <cell r="C1699" t="str">
            <v>SY</v>
          </cell>
          <cell r="D1699" t="str">
            <v>RIPRAP, TYPE B, AS PER PLAN</v>
          </cell>
          <cell r="F1699">
            <v>0</v>
          </cell>
          <cell r="G1699" t="str">
            <v>DESIGN BUILD PROJECTS ONLY</v>
          </cell>
        </row>
        <row r="1700">
          <cell r="A1700" t="str">
            <v>601E10990</v>
          </cell>
          <cell r="B1700" t="str">
            <v>Y</v>
          </cell>
          <cell r="C1700" t="str">
            <v>SY</v>
          </cell>
          <cell r="D1700" t="str">
            <v>RIPRAP, TYPE C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  <cell r="G1722">
            <v>1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  <cell r="G1723">
            <v>1</v>
          </cell>
        </row>
        <row r="1724">
          <cell r="A1724" t="str">
            <v>601E23020</v>
          </cell>
          <cell r="B1724" t="str">
            <v>Y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  <cell r="G1724" t="str">
            <v>ADD SUPPLEMENTAL DESCRIPTION</v>
          </cell>
        </row>
        <row r="1725">
          <cell r="A1725" t="str">
            <v>601E23021</v>
          </cell>
          <cell r="B1725" t="str">
            <v>Y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  <cell r="G1725" t="str">
            <v>ADD SUPPLEMENTAL DESCRIPTION</v>
          </cell>
        </row>
        <row r="1726">
          <cell r="A1726" t="str">
            <v>601E25000</v>
          </cell>
          <cell r="B1726" t="str">
            <v>Y</v>
          </cell>
          <cell r="C1726" t="str">
            <v>CY</v>
          </cell>
          <cell r="D1726" t="str">
            <v>DUMPED ROCK FILL, TYPE A</v>
          </cell>
          <cell r="F1726">
            <v>0</v>
          </cell>
          <cell r="G1726" t="str">
            <v>ADD SUPPLEMENTAL DESCRIPTION</v>
          </cell>
        </row>
        <row r="1727">
          <cell r="A1727" t="str">
            <v>601E25001</v>
          </cell>
          <cell r="B1727" t="str">
            <v>Y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  <cell r="G1727" t="str">
            <v>ADD SUPPLEMENTAL DESCRIPTION</v>
          </cell>
        </row>
        <row r="1728">
          <cell r="A1728" t="str">
            <v>601E26000</v>
          </cell>
          <cell r="B1728" t="str">
            <v>Y</v>
          </cell>
          <cell r="C1728" t="str">
            <v>CY</v>
          </cell>
          <cell r="D1728" t="str">
            <v>DUMPED ROCK FILL, TYPE B</v>
          </cell>
          <cell r="F1728">
            <v>0</v>
          </cell>
          <cell r="G1728" t="str">
            <v>ADD SUPPLEMENTAL DESCRIPTION</v>
          </cell>
        </row>
        <row r="1729">
          <cell r="A1729" t="str">
            <v>601E26001</v>
          </cell>
          <cell r="B1729" t="str">
            <v>Y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  <cell r="G1729" t="str">
            <v>ADD SUPPLEMENTAL DESCRIPTION</v>
          </cell>
        </row>
        <row r="1730">
          <cell r="A1730" t="str">
            <v>601E27000</v>
          </cell>
          <cell r="B1730" t="str">
            <v>Y</v>
          </cell>
          <cell r="C1730" t="str">
            <v>CY</v>
          </cell>
          <cell r="D1730" t="str">
            <v>DUMPED ROCK FILL, TYPE C</v>
          </cell>
          <cell r="F1730">
            <v>0</v>
          </cell>
          <cell r="G1730" t="str">
            <v>ADD SUPPLEMENTAL DESCRIPTION</v>
          </cell>
        </row>
        <row r="1731">
          <cell r="A1731" t="str">
            <v>601E27001</v>
          </cell>
          <cell r="B1731" t="str">
            <v>Y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  <cell r="G1731" t="str">
            <v>ADD SUPPLEMENTAL DESCRIPTION</v>
          </cell>
        </row>
        <row r="1732">
          <cell r="A1732" t="str">
            <v>601E28000</v>
          </cell>
          <cell r="B1732" t="str">
            <v>Y</v>
          </cell>
          <cell r="C1732" t="str">
            <v>CY</v>
          </cell>
          <cell r="D1732" t="str">
            <v>DUMPED ROCK FILL, TYPE D</v>
          </cell>
          <cell r="F1732">
            <v>0</v>
          </cell>
          <cell r="G1732" t="str">
            <v>ADD SUPPLEMENTAL DESCRIPTION</v>
          </cell>
        </row>
        <row r="1733">
          <cell r="A1733" t="str">
            <v>601E28001</v>
          </cell>
          <cell r="B1733" t="str">
            <v>Y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  <cell r="G1733" t="str">
            <v>ADD SUPPLEMENTAL DESCRIPTION</v>
          </cell>
        </row>
        <row r="1734">
          <cell r="A1734" t="str">
            <v>601E28100</v>
          </cell>
          <cell r="B1734" t="str">
            <v>Y</v>
          </cell>
          <cell r="C1734" t="str">
            <v>CY</v>
          </cell>
          <cell r="D1734" t="str">
            <v>DUMPED ROCK FILL</v>
          </cell>
          <cell r="F1734">
            <v>0</v>
          </cell>
          <cell r="G1734" t="str">
            <v>ADD SUPPLEMENTAL DESCRIPTION</v>
          </cell>
        </row>
        <row r="1735">
          <cell r="A1735" t="str">
            <v>601E28101</v>
          </cell>
          <cell r="B1735" t="str">
            <v>Y</v>
          </cell>
          <cell r="C1735" t="str">
            <v>CY</v>
          </cell>
          <cell r="D1735" t="str">
            <v>DUMPED ROCK FILL, AS PER PLAN</v>
          </cell>
          <cell r="F1735">
            <v>0</v>
          </cell>
          <cell r="G1735" t="str">
            <v>ADD SUPPLEMENTAL DESCRIPTION</v>
          </cell>
        </row>
        <row r="1736">
          <cell r="A1736" t="str">
            <v>601E30000</v>
          </cell>
          <cell r="B1736" t="str">
            <v>Y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B1737" t="str">
            <v>Y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  <cell r="G1737" t="str">
            <v>ADD SUPPLEMENTAL DESCRIPTION</v>
          </cell>
        </row>
        <row r="1738">
          <cell r="A1738" t="str">
            <v>601E32001</v>
          </cell>
          <cell r="B1738" t="str">
            <v>Y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  <cell r="G1738" t="str">
            <v>ADD SUPPLEMENTAL DESCRIPTION</v>
          </cell>
        </row>
        <row r="1739">
          <cell r="A1739" t="str">
            <v>601E32004</v>
          </cell>
          <cell r="B1739" t="str">
            <v>Y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  <cell r="G1739" t="str">
            <v>ADD SUPPLEMENTAL DESCRIPTION</v>
          </cell>
        </row>
        <row r="1740">
          <cell r="A1740" t="str">
            <v>601E32005</v>
          </cell>
          <cell r="B1740" t="str">
            <v>Y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B1741" t="str">
            <v>Y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B1742" t="str">
            <v>Y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B1743" t="str">
            <v>Y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1</v>
          </cell>
        </row>
        <row r="1744">
          <cell r="A1744" t="str">
            <v>601E32101</v>
          </cell>
          <cell r="B1744" t="str">
            <v>Y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 t="str">
            <v>ADD SUPPLEMENTAL DESCRIPTION</v>
          </cell>
        </row>
        <row r="1745">
          <cell r="A1745" t="str">
            <v>601E32104</v>
          </cell>
          <cell r="B1745" t="str">
            <v>Y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 t="str">
            <v>ADD SUPPLEMENTAL DESCRIPTION</v>
          </cell>
        </row>
        <row r="1746">
          <cell r="A1746" t="str">
            <v>601E32105</v>
          </cell>
          <cell r="B1746" t="str">
            <v>Y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 t="str">
            <v>ADD SUPPLEMENTAL DESCRIPTION</v>
          </cell>
        </row>
        <row r="1747">
          <cell r="A1747" t="str">
            <v>601E32110</v>
          </cell>
          <cell r="B1747" t="str">
            <v>Y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 t="str">
            <v>ADD SUPPLEMENTAL DESCRIPTION</v>
          </cell>
        </row>
        <row r="1748">
          <cell r="A1748" t="str">
            <v>601E32111</v>
          </cell>
          <cell r="B1748" t="str">
            <v>Y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B1749" t="str">
            <v>Y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B1750" t="str">
            <v>Y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B1751" t="str">
            <v>Y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B1752" t="str">
            <v>Y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B1753" t="str">
            <v>Y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B1754" t="str">
            <v>Y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 t="str">
            <v>DESIGN BUILD PROJECTS ONLY</v>
          </cell>
        </row>
        <row r="1755">
          <cell r="A1755" t="str">
            <v>601E32300</v>
          </cell>
          <cell r="B1755" t="str">
            <v>Y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 t="str">
            <v>DESIGN BUILD PROJECTS ONLY</v>
          </cell>
        </row>
        <row r="1756">
          <cell r="A1756" t="str">
            <v>601E32301</v>
          </cell>
          <cell r="B1756" t="str">
            <v>Y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 t="str">
            <v>DESIGN BUILD PROJECTS ONLY</v>
          </cell>
        </row>
        <row r="1757">
          <cell r="A1757" t="str">
            <v>601E32304</v>
          </cell>
          <cell r="B1757" t="str">
            <v>Y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 t="str">
            <v>DESIGN BUILD PROJECTS ONLY</v>
          </cell>
        </row>
        <row r="1758">
          <cell r="A1758" t="str">
            <v>601E32305</v>
          </cell>
          <cell r="B1758" t="str">
            <v>Y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 t="str">
            <v>SPECIFY TYPE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B1778" t="str">
            <v>Y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>
            <v>1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  <cell r="G1780">
            <v>1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  <cell r="G1781">
            <v>1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  <cell r="G1782">
            <v>1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  <cell r="G1783">
            <v>1</v>
          </cell>
        </row>
        <row r="1784">
          <cell r="A1784" t="str">
            <v>601E38501</v>
          </cell>
          <cell r="B1784" t="str">
            <v>Y</v>
          </cell>
          <cell r="C1784" t="str">
            <v>FT</v>
          </cell>
          <cell r="D1784" t="str">
            <v>PAVED GUTTER, TYPE 3, AS PER PLAN</v>
          </cell>
          <cell r="F1784">
            <v>0</v>
          </cell>
          <cell r="G1784" t="str">
            <v>SPECIFY THICKNESS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  <cell r="G1801">
            <v>1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1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1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  <cell r="G1811">
            <v>1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>
            <v>1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  <cell r="G1813">
            <v>1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  <cell r="G1814">
            <v>1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  <cell r="G1815">
            <v>1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  <cell r="G1834" t="str">
            <v>SPECIFY TYPE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B1836" t="str">
            <v>Y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  <cell r="G1837">
            <v>1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  <cell r="G1838">
            <v>1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  <cell r="G1854">
            <v>1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  <cell r="G1859">
            <v>1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  <cell r="G1860">
            <v>1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  <cell r="G1861">
            <v>1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  <cell r="G1862">
            <v>1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B1868" t="str">
            <v>Y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B1869" t="str">
            <v>Y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  <cell r="G1869">
            <v>1</v>
          </cell>
        </row>
        <row r="1870">
          <cell r="A1870" t="str">
            <v>606E12000</v>
          </cell>
          <cell r="B1870" t="str">
            <v>Y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B1871" t="str">
            <v>Y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B1872" t="str">
            <v>Y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B1873" t="str">
            <v>Y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B1874" t="str">
            <v>Y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>
            <v>1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>
            <v>1</v>
          </cell>
        </row>
        <row r="1923">
          <cell r="A1923" t="str">
            <v>606E16700</v>
          </cell>
          <cell r="B1923" t="str">
            <v>Y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B1924" t="str">
            <v>Y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B1925" t="str">
            <v>Y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B1926" t="str">
            <v>Y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606E16800</v>
          </cell>
          <cell r="B1927" t="str">
            <v>Y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606E16801</v>
          </cell>
          <cell r="B1928" t="str">
            <v>Y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  <cell r="G1928" t="str">
            <v>ADD SUPPLEMENTAL DESCRIPTION</v>
          </cell>
        </row>
        <row r="1929">
          <cell r="A1929" t="str">
            <v>606E16850</v>
          </cell>
          <cell r="B1929" t="str">
            <v>Y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  <cell r="G1929" t="str">
            <v>ADD SUPPLEMENTAL DESCRIPTION</v>
          </cell>
        </row>
        <row r="1930">
          <cell r="A1930" t="str">
            <v>606E16851</v>
          </cell>
          <cell r="B1930" t="str">
            <v>Y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  <cell r="G1930" t="str">
            <v>ADD SUPPLEMENTAL DESCRIPTION</v>
          </cell>
        </row>
        <row r="1931">
          <cell r="A1931" t="str">
            <v>606E16900</v>
          </cell>
          <cell r="B1931" t="str">
            <v>Y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  <cell r="G1931" t="str">
            <v>ADD SUPPLEMENTAL DESCRIPTION</v>
          </cell>
        </row>
        <row r="1932">
          <cell r="A1932" t="str">
            <v>606E16901</v>
          </cell>
          <cell r="B1932" t="str">
            <v>Y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  <cell r="G1932" t="str">
            <v>ADD SUPPLEMENTAL DESCRIPTION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  <cell r="G2038" t="str">
            <v>SPECIFY NCHRP 350/MASH 2016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  <cell r="G2039" t="str">
            <v>SPECIFY NCHRP 350/MASH 2016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606E60002</v>
          </cell>
          <cell r="B2086" t="str">
            <v>Y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606E60012</v>
          </cell>
          <cell r="B2087" t="str">
            <v>Y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606E60013</v>
          </cell>
          <cell r="B2088" t="str">
            <v>Y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606E60022</v>
          </cell>
          <cell r="B2089" t="str">
            <v>Y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B2090" t="str">
            <v>Y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B2091" t="str">
            <v>Y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B2092" t="str">
            <v>Y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B2093" t="str">
            <v>Y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B2094" t="str">
            <v>Y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B2095" t="str">
            <v>Y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 t="str">
            <v>SPECIFY DESIGN MPH/INCH WIDTH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 t="str">
            <v>SPECIFY DESIGN MPH/INCH WIDTH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 t="str">
            <v>REQUIRES PLAN INSERT SHEET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 t="str">
            <v>REQUIRES PLAN INSERT SHEET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  <cell r="G2116">
            <v>1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  <cell r="G2118" t="str">
            <v>REQUIRES PLAN INSERT SHEET</v>
          </cell>
        </row>
        <row r="2119">
          <cell r="A2119" t="str">
            <v>607E20001</v>
          </cell>
          <cell r="B2119" t="str">
            <v>Y</v>
          </cell>
          <cell r="C2119" t="str">
            <v>FT</v>
          </cell>
          <cell r="D2119" t="str">
            <v>FENCE, TYPE CL, AS PER PLAN</v>
          </cell>
          <cell r="F2119">
            <v>0</v>
          </cell>
          <cell r="G2119" t="str">
            <v>DESIGN BUILD PROJECTS ONLY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B2121" t="str">
            <v>Y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 t="str">
            <v>REQUIRES PLAN INSERT SHEET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  <cell r="G2122" t="str">
            <v>REQUIRES PLAN INSERT SHEET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 t="str">
            <v>REQUIRES PLAN INSERT SHEET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  <cell r="G2126" t="str">
            <v>REQUIRES PLAN INSERT SHEET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  <cell r="G2128" t="str">
            <v>REQUIRES PLAN INSERT SHEET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 t="str">
            <v>REQUIRES PLAN INSERT SHEET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  <cell r="G2132" t="str">
            <v>REQUIRES PLAN INSERT SHEET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B2135" t="str">
            <v>Y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B2136" t="str">
            <v>Y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B2137" t="str">
            <v>Y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  <cell r="G2137" t="str">
            <v>ADD SUPPLEMENTAL DESCRIPTION</v>
          </cell>
        </row>
        <row r="2138">
          <cell r="A2138" t="str">
            <v>607E39920</v>
          </cell>
          <cell r="B2138" t="str">
            <v>Y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  <cell r="G2138" t="str">
            <v>ADD SUPPLEMENTAL DESCRIPTION</v>
          </cell>
        </row>
        <row r="2139">
          <cell r="A2139" t="str">
            <v>607E39921</v>
          </cell>
          <cell r="B2139" t="str">
            <v>Y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B2140" t="str">
            <v>Y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B2141" t="str">
            <v>Y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B2142" t="str">
            <v>Y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B2143" t="str">
            <v>Y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B2144" t="str">
            <v>Y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B2147" t="str">
            <v>Y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B2148" t="str">
            <v>Y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B2149" t="str">
            <v>Y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B2150" t="str">
            <v>Y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B2151" t="str">
            <v>Y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B2152" t="str">
            <v>Y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B2153" t="str">
            <v>Y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B2155" t="str">
            <v>Y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B2156" t="str">
            <v>Y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  <cell r="G2162" t="str">
            <v>SPECIFY DESIGN MPH/INCH WIDTH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  <cell r="G2163" t="str">
            <v>SPECIFY DESIGN MPH/INCH WIDTH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  <cell r="G2164" t="str">
            <v>SPECIFY DESIGN MPH/INCH WIDTH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  <cell r="G2168">
            <v>1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  <cell r="G2169">
            <v>1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  <cell r="G2170">
            <v>1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  <cell r="G2171">
            <v>1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  <cell r="G2174">
            <v>1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  <cell r="G2175">
            <v>1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  <cell r="G2176">
            <v>1</v>
          </cell>
        </row>
        <row r="2177">
          <cell r="A2177" t="str">
            <v>608E20011</v>
          </cell>
          <cell r="B2177" t="str">
            <v>Y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  <cell r="G2177" t="str">
            <v>DESIGN BUILD PROJECTS ONLY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  <cell r="G2178">
            <v>1</v>
          </cell>
        </row>
        <row r="2179">
          <cell r="A2179" t="str">
            <v>608E21001</v>
          </cell>
          <cell r="B2179" t="str">
            <v>Y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 t="str">
            <v>DESIGN BUILD PROJECTS ONLY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 t="str">
            <v>OBSOLETE 04/25/2022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>
            <v>1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  <cell r="G2202">
            <v>1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  <cell r="G2203">
            <v>1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B2208" t="str">
            <v>Y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B2209" t="str">
            <v>Y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  <cell r="G2216">
            <v>1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  <cell r="G2217">
            <v>1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>
            <v>1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>
            <v>1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 t="str">
            <v>CHECK UNIT OF MEASURE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  <cell r="G2241" t="str">
            <v>CHECK UNIT OF MEASURE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  <cell r="G2242" t="str">
            <v>CHECK UNIT OF MEASURE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  <cell r="G2244" t="str">
            <v>CHECK UNIT OF MEASURE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  <cell r="G2246" t="str">
            <v>CHECK UNIT OF MEASURE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  <cell r="G2258">
            <v>1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  <cell r="G2259">
            <v>1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 t="str">
            <v>SPECIFY MATL AND DIAMETER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  <cell r="G2615" t="str">
            <v>SPECIFY CONDUIT DIAMETER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  <cell r="G2616" t="str">
            <v>SPECIFY CONDUIT DIAMETER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  <cell r="G2669" t="str">
            <v>SPECIFY CONDUIT DIAMETER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  <cell r="G2670" t="str">
            <v>SPECIFY CONDUIT DIAMETER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  <cell r="G2671" t="str">
            <v>SPECIFY CONDUIT DIAMETER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  <cell r="G2672" t="str">
            <v>SPECIFY CONDUIT DIAMETER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  <cell r="G2673" t="str">
            <v>SPECIFY SIZE (SPAN X RISE)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  <cell r="G2674" t="str">
            <v>SPECIFY SIZE (SPAN X RISE)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  <cell r="G2675" t="str">
            <v>SPECIFY SIZE (SPAN X RISE)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  <cell r="G2676" t="str">
            <v>SPECIFY SIZE (SPAN X RISE)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  <cell r="G2677" t="str">
            <v>SPECIFY SIZE (SPAN X RISE)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  <cell r="G2678" t="str">
            <v>SPECIFY SIZE (SPAN X RISE)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  <cell r="G2679" t="str">
            <v>SPECIFY MIN/MAX COV; SPANXRISE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  <cell r="G2680" t="str">
            <v>SPECIFY MIN/MAX COV; SPANXRISE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  <cell r="G2681" t="str">
            <v>SPECIFY MIN/MAX COV; SPANXRISE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  <cell r="G2682" t="str">
            <v>SPECIFY MIN/MAX COV; SPANXRISE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  <cell r="G2771" t="str">
            <v>SPECIFY TYPE AND SIZE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  <cell r="G2772" t="str">
            <v>SPECIFY TYPE AND SIZE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B2777" t="str">
            <v>Y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  <cell r="G2779" t="str">
            <v>SPECIFY SIZE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B2782" t="str">
            <v>Y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  <cell r="G2784">
            <v>1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B2789" t="str">
            <v>Y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B2790" t="str">
            <v>Y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  <cell r="G2825" t="str">
            <v>SPECIFY TYPE AND SIZE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  <cell r="G2826" t="str">
            <v>SPECIFY TYPE AND SIZE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  <cell r="G2827" t="str">
            <v>SPECIFY TYPE AND SIZE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  <cell r="G2828" t="str">
            <v>SPECIFY TYPE AND SIZE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  <cell r="G2829" t="str">
            <v>SPECIFY TYPE AND SIZE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  <cell r="G2830" t="str">
            <v>SPECIFY TYPE AND SIZE</v>
          </cell>
        </row>
        <row r="2831">
          <cell r="A2831" t="str">
            <v>611E98430</v>
          </cell>
          <cell r="B2831" t="str">
            <v>Y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  <cell r="G2832" t="str">
            <v>SPECIFY SIZE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  <cell r="G2833" t="str">
            <v>SPECIFY SIZE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  <cell r="G2834" t="str">
            <v>SPECIFY SIZE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  <cell r="G2835" t="str">
            <v>SPECIFY SIZE</v>
          </cell>
        </row>
        <row r="2836">
          <cell r="A2836" t="str">
            <v>611E98451</v>
          </cell>
          <cell r="B2836" t="str">
            <v>Y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  <cell r="G2837">
            <v>1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  <cell r="G2838">
            <v>1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  <cell r="G2839">
            <v>1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  <cell r="G2840">
            <v>1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  <cell r="G2841">
            <v>1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  <cell r="G2842">
            <v>1</v>
          </cell>
        </row>
        <row r="2843">
          <cell r="A2843" t="str">
            <v>611E98510</v>
          </cell>
          <cell r="B2843" t="str">
            <v>Y</v>
          </cell>
          <cell r="C2843" t="str">
            <v>EACH</v>
          </cell>
          <cell r="D2843" t="str">
            <v>CATCH BASIN, NO. 2-3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611E98511</v>
          </cell>
          <cell r="B2844" t="str">
            <v>Y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1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  <cell r="G2916">
            <v>1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  <cell r="G2953">
            <v>1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  <cell r="G2980">
            <v>1</v>
          </cell>
        </row>
        <row r="2981">
          <cell r="A2981" t="str">
            <v>611E99661</v>
          </cell>
          <cell r="B2981" t="str">
            <v>Y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B2991" t="str">
            <v>Y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B2992" t="str">
            <v>Y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B2997" t="str">
            <v>Y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  <cell r="G2998">
            <v>1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  <cell r="G2999">
            <v>1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B3001" t="str">
            <v>Y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  <cell r="G3007">
            <v>1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B3016" t="str">
            <v>Y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B3019" t="str">
            <v>Y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B3020" t="str">
            <v>Y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  <cell r="G3023" t="str">
            <v>TEMPORARY ONLY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  <cell r="G3032">
            <v>1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B3035" t="str">
            <v>Y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  <cell r="G3039" t="str">
            <v>CHECK UNIT OF MEASURE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  <cell r="G3040" t="str">
            <v>CHECK UNIT OF MEASURE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B3045" t="str">
            <v>Y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B3046" t="str">
            <v>Y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B3050" t="str">
            <v>Y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B3051" t="str">
            <v>Y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  <cell r="G3052">
            <v>1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  <cell r="G3053">
            <v>1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  <cell r="G3054">
            <v>1</v>
          </cell>
        </row>
        <row r="3055">
          <cell r="A3055" t="str">
            <v>614E12741</v>
          </cell>
          <cell r="B3055" t="str">
            <v>Y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 t="str">
            <v>ADD SUPPLEMENTAL DESCRIPTION</v>
          </cell>
        </row>
        <row r="3056">
          <cell r="A3056" t="str">
            <v>614E12756</v>
          </cell>
          <cell r="B3056" t="str">
            <v>Y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  <cell r="G3061" t="str">
            <v>SPECIFY 1WAY OR BIDIRECTIONAL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  <cell r="G3062" t="str">
            <v>SPECIFY 1WAY OR BIDIRECTIONAL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B3070" t="str">
            <v>Y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B3073" t="str">
            <v>Y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B3074" t="str">
            <v>Y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B3075" t="str">
            <v>Y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 t="str">
            <v>ODOT INTERNAL USE ONLY</v>
          </cell>
        </row>
        <row r="3076">
          <cell r="A3076" t="str">
            <v>614E13900</v>
          </cell>
          <cell r="B3076" t="str">
            <v>Y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  <cell r="G3078">
            <v>1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  <cell r="G3093" t="str">
            <v>CHECK UNIT OF MEASURE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  <cell r="G3094" t="str">
            <v>CHECK UNIT OF MEASURE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B3104" t="str">
            <v>Y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B3105" t="str">
            <v>Y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B3110" t="str">
            <v>Y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 t="str">
            <v>SPECIFY 1WAY OR BIDIRECTIONAL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  <cell r="G3116" t="str">
            <v>SPECIFY 1WAY OR BIDIRECTIONAL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  <cell r="G3117" t="str">
            <v>SPECIFY 1WAY OR BIDIRECTIONAL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  <cell r="G3118" t="str">
            <v>SPECIFY 1WAY OR BIDIRECTIONAL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  <cell r="G3119" t="str">
            <v>SPECIFY 1WAY OR BIDIRECTIONAL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B3129" t="str">
            <v>Y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  <cell r="G3129" t="str">
            <v>ODOT INTERNAL USE ONLY</v>
          </cell>
        </row>
        <row r="3130">
          <cell r="A3130" t="str">
            <v>614E21350</v>
          </cell>
          <cell r="B3130" t="str">
            <v>Y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  <cell r="G3131">
            <v>1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  <cell r="G3132">
            <v>1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  <cell r="G3133">
            <v>1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  <cell r="G3134">
            <v>1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  <cell r="G3135">
            <v>1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>
            <v>1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>
            <v>1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>
            <v>1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 t="str">
            <v>CHECK UNIT OF MEASURE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 t="str">
            <v>CHECK UNIT OF MEASURE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  <cell r="G3242" t="str">
            <v>OBSOLETE 01/01/2022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  <cell r="G3250" t="str">
            <v>OBSOLETE 01/01/2022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  <cell r="G3292">
            <v>1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  <cell r="G3293">
            <v>1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  <cell r="G3294">
            <v>1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  <cell r="G3295">
            <v>1</v>
          </cell>
        </row>
        <row r="3296">
          <cell r="A3296" t="str">
            <v>617E11100</v>
          </cell>
          <cell r="B3296" t="str">
            <v>Y</v>
          </cell>
          <cell r="C3296" t="str">
            <v>TON</v>
          </cell>
          <cell r="D3296" t="str">
            <v>COMPACTED AGGREGATE</v>
          </cell>
          <cell r="F3296">
            <v>0</v>
          </cell>
          <cell r="G3296" t="str">
            <v>DESIGN BUILD PROJECTS ONLY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B3299" t="str">
            <v>Y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B3304" t="str">
            <v>Y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  <cell r="G3323" t="str">
            <v>CHECK UNIT OF MEASURE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  <cell r="G3324" t="str">
            <v>CHECK UNIT OF MEASURE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  <cell r="G3325" t="str">
            <v>CHECK UNIT OF MEASURE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  <cell r="G3327" t="str">
            <v>CHECK UNIT OF MEASURE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 t="str">
            <v>CHECK UNIT OF MEASURE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  <cell r="G3329" t="str">
            <v>CHECK UNIT OF MEASURE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  <cell r="G3330" t="str">
            <v>CHECK UNIT OF MEASURE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  <cell r="G3331" t="str">
            <v>CHECK UNIT OF MEASURE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  <cell r="G3332" t="str">
            <v>CHECK UNIT OF MEASURE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  <cell r="G3333" t="str">
            <v>CHECK UNIT OF MEASURE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  <cell r="G3334" t="str">
            <v>CHECK UNIT OF MEASURE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  <cell r="G3335" t="str">
            <v>CHECK UNIT OF MEASURE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  <cell r="G3342">
            <v>1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  <cell r="G3343">
            <v>1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B3346" t="str">
            <v>Y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  <cell r="G3346" t="str">
            <v>DESIGN BUILD PROJECTS ONLY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B3349" t="str">
            <v>Y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B3354" t="str">
            <v>Y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 t="str">
            <v>DESIGN BUILD PROJECTS ONLY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>
            <v>1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  <cell r="G3362">
            <v>1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1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>
            <v>1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>
            <v>1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>
            <v>1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  <cell r="G3372" t="str">
            <v>CHECK UNIT OF MEASURE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  <cell r="G3373" t="str">
            <v>CHECK UNIT OF MEASURE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 t="str">
            <v>CHECK UNIT OF MEASURE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  <cell r="G3377" t="str">
            <v>CHECK UNIT OF MEASURE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  <cell r="G3379" t="str">
            <v>CHECK UNIT OF MEASURE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  <cell r="G3380" t="str">
            <v>CHECK UNIT OF MEASURE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  <cell r="G3382" t="str">
            <v>CHECK UNIT OF MEASURE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  <cell r="G3383" t="str">
            <v>CHECK UNIT OF MEASURE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  <cell r="G3384" t="str">
            <v>CHECK UNIT OF MEASURE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  <cell r="G3385" t="str">
            <v>CHECK UNIT OF MEASURE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 t="str">
            <v>CHECK UNIT OF MEASURE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>
            <v>1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>
            <v>1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  <cell r="G3410">
            <v>1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  <cell r="G3411">
            <v>1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  <cell r="G3412">
            <v>1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  <cell r="G3413">
            <v>1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  <cell r="G3414">
            <v>1</v>
          </cell>
        </row>
        <row r="3415">
          <cell r="A3415" t="str">
            <v>623E40521</v>
          </cell>
          <cell r="B3415" t="str">
            <v>Y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  <cell r="G3425" t="str">
            <v>REQUIRES PLAN INSERT SHEET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1</v>
          </cell>
        </row>
        <row r="3436">
          <cell r="A3436" t="str">
            <v>625E02800</v>
          </cell>
          <cell r="B3436" t="str">
            <v>Y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 t="str">
            <v>DESIGN BUILD PROJECTS ONLY</v>
          </cell>
        </row>
        <row r="3437">
          <cell r="A3437" t="str">
            <v>625E02801</v>
          </cell>
          <cell r="B3437" t="str">
            <v>Y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B3442" t="str">
            <v>Y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  <cell r="G3457">
            <v>1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  <cell r="G3458">
            <v>1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  <cell r="G3459">
            <v>1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>
            <v>1</v>
          </cell>
        </row>
        <row r="3461">
          <cell r="A3461" t="str">
            <v>625E11000</v>
          </cell>
          <cell r="B3461" t="str">
            <v>Y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 t="str">
            <v>DESIGN BUILD PROJECTS ONLY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  <cell r="G3463">
            <v>1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  <cell r="G3474">
            <v>1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>
            <v>1</v>
          </cell>
        </row>
        <row r="3482">
          <cell r="A3482" t="str">
            <v>625E12950</v>
          </cell>
          <cell r="B3482" t="str">
            <v>Y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 t="str">
            <v>DESIGN BUILD PROJECTS ONLY</v>
          </cell>
        </row>
        <row r="3483">
          <cell r="A3483" t="str">
            <v>625E12951</v>
          </cell>
          <cell r="B3483" t="str">
            <v>Y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B3488" t="str">
            <v>Y</v>
          </cell>
          <cell r="C3488" t="str">
            <v>EACH</v>
          </cell>
          <cell r="D3488" t="str">
            <v>LIGHT TOWER, BBBB100</v>
          </cell>
          <cell r="F3488">
            <v>0</v>
          </cell>
          <cell r="G3488" t="str">
            <v>DESIGN BUILD PROJECTS ONLY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  <cell r="G3502">
            <v>1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  <cell r="G3506" t="str">
            <v>ADD SUPPLEMENTAL DESCRIPTION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  <cell r="G3507" t="str">
            <v>ADD SUPPLEMENTAL DESCRIPTION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 t="str">
            <v>ADD SUPPLEMENTAL DESCRIPTION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  <cell r="G3509">
            <v>1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  <cell r="G3520">
            <v>1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  <cell r="G3559">
            <v>1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  <cell r="G3570">
            <v>1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  <cell r="G3593">
            <v>1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  <cell r="G3605">
            <v>1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  <cell r="G3622">
            <v>1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  <cell r="G3639">
            <v>1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>
            <v>1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  <cell r="G3651">
            <v>1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  <cell r="G3668">
            <v>1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  <cell r="G3680" t="str">
            <v>ONLY FOR EXISTING 2C CIRCUITS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  <cell r="G3681" t="str">
            <v>ONLY FOR EXISTING 2C CIRCUITS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  <cell r="G3692">
            <v>1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 t="str">
            <v>ADD SUPPLEMENTAL DESCRIPTION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 t="str">
            <v>ADD SUPPLEMENTAL DESCRIPTION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 t="str">
            <v>ADD SUPPLEMENTAL DESCRIPTION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 t="str">
            <v>ADD SUPPLEMENTAL DESCRIPTION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 t="str">
            <v>ADD SUPPLEMENTAL DESCRIPTION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 t="str">
            <v>ADD SUPPLEMENTAL DESCRIPTION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  <cell r="G3754" t="str">
            <v>ADD SUPPLEMENTAL DESCRIPTION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  <cell r="G3755" t="str">
            <v>ADD SUPPLEMENTAL DESCRIPTION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 t="str">
            <v>ADD SUPPLEMENTAL DESCRIPTION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 t="str">
            <v>ADD SUPPLEMENTAL DESCRIPTION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 t="str">
            <v>ADD SUPPLEMENTAL DESCRIPTION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  <cell r="G3766" t="str">
            <v>SPECIFY SIZE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 t="str">
            <v>SPECIFY SIZE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  <cell r="G3769" t="str">
            <v>SPECIFY SIZE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  <cell r="G3770" t="str">
            <v>SPECIFY SIZE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  <cell r="G3771" t="str">
            <v>SPECIFY SIZE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  <cell r="G3772" t="str">
            <v>SPECIFY SIZE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  <cell r="G3773" t="str">
            <v>SPECIFY SIZE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  <cell r="G3774" t="str">
            <v>SPECIFY SIZE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  <cell r="G3775" t="str">
            <v>SPECIFY SIZE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  <cell r="G3776" t="str">
            <v>SPECIFY SIZE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  <cell r="G3779">
            <v>1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  <cell r="G3780">
            <v>1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  <cell r="G3781" t="str">
            <v>ADD SUPPLEMENTAL DESCRIPTION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  <cell r="G3782" t="str">
            <v>ADD SUPPLEMENTAL DESCRIPTION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 t="str">
            <v>ADD SUPPLEMENTAL DESCRIPTION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  <cell r="G3784" t="str">
            <v>ADD SUPPLEMENTAL DESCRIPTION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  <cell r="G3785" t="str">
            <v>ADD SUPPLEMENTAL DESCRIPTION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  <cell r="G3786" t="str">
            <v>ADD SUPPLEMENTAL DESCRIPTION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  <cell r="G3787" t="str">
            <v>ADD SUPPLEMENTAL DESCRIPTION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  <cell r="G3788" t="str">
            <v>ADD SUPPLEMENTAL DESCRIPTION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  <cell r="G3791" t="str">
            <v>ADD SUPPLEMENTAL DESCRIPTION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  <cell r="G3792" t="str">
            <v>ADD SUPPLEMENTAL DESCRIPTION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  <cell r="G3793" t="str">
            <v>ADD SUPPLEMENTAL DESCRIPTION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 t="str">
            <v>ADD SUPPLEMENTAL DESCRIPTION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 t="str">
            <v>ADD SUPPLEMENTAL DESCRIPTION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 t="str">
            <v>ADD SUPPLEMENTAL DESCRIPTION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 t="str">
            <v>ADD SUPPLEMENTAL DESCRIPTION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 t="str">
            <v>ADD SUPPLEMENTAL DESCRIPTION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 t="str">
            <v>ADD SUPPLEMENTAL DESCRIPTION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 t="str">
            <v>ADD SUPPLEMENTAL DESCRIPTION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  <cell r="G3801" t="str">
            <v>ADD SUPPLEMENTAL DESCRIPTION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 t="str">
            <v>ADD SUPPLEMENTAL DESCRIPTION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 t="str">
            <v>ADD SUPPLEMENTAL DESCRIPTION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 t="str">
            <v>ADD SUPPLEMENTAL DESCRIPTION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>
            <v>1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  <cell r="G3810">
            <v>1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>
            <v>1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>
            <v>1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>
            <v>1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B3838" t="str">
            <v>Y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  <cell r="G3860" t="str">
            <v>CHECK UNIT OF MEASURE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  <cell r="G3861" t="str">
            <v>CHECK UNIT OF MEASURE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  <cell r="G3863" t="str">
            <v>CHECK UNIT OF MEASURE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B3870" t="str">
            <v>Y</v>
          </cell>
          <cell r="C3870" t="str">
            <v>EACH</v>
          </cell>
          <cell r="D3870" t="str">
            <v>LIGHTING CONTACTOR</v>
          </cell>
          <cell r="F3870">
            <v>0</v>
          </cell>
          <cell r="G3870">
            <v>1</v>
          </cell>
        </row>
        <row r="3871">
          <cell r="A3871" t="str">
            <v>625E70001</v>
          </cell>
          <cell r="B3871" t="str">
            <v>Y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B3872" t="str">
            <v>Y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B3881" t="str">
            <v>Y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B3882" t="str">
            <v>Y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B3883" t="str">
            <v>Y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  <cell r="G3903" t="str">
            <v>CHECK UNIT OF MEASURE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B3913" t="str">
            <v>Y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B3914" t="str">
            <v>Y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B3915" t="str">
            <v>Y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B3918" t="str">
            <v>Y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  <cell r="G3919">
            <v>1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  <cell r="G3920">
            <v>1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  <cell r="G3921">
            <v>1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  <cell r="G3922">
            <v>1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  <cell r="G3923">
            <v>1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  <cell r="G3924">
            <v>1</v>
          </cell>
        </row>
        <row r="3925">
          <cell r="A3925" t="str">
            <v>630E03101</v>
          </cell>
          <cell r="B3925" t="str">
            <v>Y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  <cell r="G3925">
            <v>1</v>
          </cell>
        </row>
        <row r="3926">
          <cell r="A3926" t="str">
            <v>630E04100</v>
          </cell>
          <cell r="B3926" t="str">
            <v>Y</v>
          </cell>
          <cell r="C3926" t="str">
            <v>FT</v>
          </cell>
          <cell r="D3926" t="str">
            <v>GROUND MOUNTED SUPPORT, NO. 4 POST</v>
          </cell>
          <cell r="F3926">
            <v>0</v>
          </cell>
          <cell r="G3926">
            <v>1</v>
          </cell>
        </row>
        <row r="3927">
          <cell r="A3927" t="str">
            <v>630E04101</v>
          </cell>
          <cell r="B3927" t="str">
            <v>Y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  <cell r="G3927" t="str">
            <v>DESIGN BUILD PROJECTS ONLY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B3934" t="str">
            <v>Y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  <cell r="G3960" t="str">
            <v>SPECIFY LOCATION</v>
          </cell>
        </row>
        <row r="3961">
          <cell r="A3961" t="str">
            <v>630E09000</v>
          </cell>
          <cell r="B3961" t="str">
            <v>Y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  <cell r="G3962">
            <v>1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  <cell r="G3963">
            <v>1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  <cell r="G3964">
            <v>1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  <cell r="G3965">
            <v>1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  <cell r="G3966">
            <v>1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  <cell r="G3967">
            <v>1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  <cell r="G3968">
            <v>1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  <cell r="G3969">
            <v>1</v>
          </cell>
        </row>
        <row r="3970">
          <cell r="A3970" t="str">
            <v>630E09105</v>
          </cell>
          <cell r="B3970" t="str">
            <v>Y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  <cell r="G3970" t="str">
            <v>DESIGN BUILD PROJECTS ONLY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  <cell r="G3972" t="str">
            <v>SPECIFY 1WAY OR BIDIRECTIONAL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  <cell r="G3973" t="str">
            <v>SPECIFY 1WAY OR BIDIRECTIONAL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  <cell r="G3974" t="str">
            <v>SPECIFY 1WAY OR BIDIRECTIONAL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  <cell r="G3975" t="str">
            <v>SPECIFY 1WAY OR BIDIRECTIONAL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B3977" t="str">
            <v>Y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  <cell r="G4209">
            <v>1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  <cell r="G4218">
            <v>1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  <cell r="G4252">
            <v>1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B4269" t="str">
            <v>Y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  <cell r="G4269" t="str">
            <v>CHECK UNIT OF MEASURE</v>
          </cell>
        </row>
        <row r="4270">
          <cell r="A4270" t="str">
            <v>630E80100</v>
          </cell>
          <cell r="B4270" t="str">
            <v>Y</v>
          </cell>
          <cell r="C4270" t="str">
            <v>SF</v>
          </cell>
          <cell r="D4270" t="str">
            <v>SIGN, FLAT SHEET</v>
          </cell>
          <cell r="F4270">
            <v>0</v>
          </cell>
          <cell r="G4270" t="str">
            <v>CHECK UNIT OF MEASURE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B4297" t="str">
            <v>Y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B4309" t="str">
            <v>Y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  <cell r="G4309" t="str">
            <v>CHECK UNIT OF MEASURE</v>
          </cell>
        </row>
        <row r="4310">
          <cell r="A4310" t="str">
            <v>630E84510</v>
          </cell>
          <cell r="B4310" t="str">
            <v>Y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  <cell r="G4310" t="str">
            <v>CHECK UNIT OF MEASURE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B4337" t="str">
            <v>Y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  <cell r="G4476">
            <v>1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  <cell r="G4477">
            <v>1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  <cell r="G4478">
            <v>1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  <cell r="G4479">
            <v>1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  <cell r="G4480">
            <v>1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  <cell r="G4481">
            <v>1</v>
          </cell>
        </row>
        <row r="4482">
          <cell r="A4482" t="str">
            <v>631E85304</v>
          </cell>
          <cell r="B4482" t="str">
            <v>Y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  <cell r="G4513" t="str">
            <v>ADD SUPPLEMENTAL DESCRIPTION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  <cell r="G4516">
            <v>1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  <cell r="G4517">
            <v>1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  <cell r="G4518">
            <v>1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  <cell r="G4519">
            <v>1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  <cell r="G4520">
            <v>1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  <cell r="G4521">
            <v>1</v>
          </cell>
        </row>
        <row r="4522">
          <cell r="A4522" t="str">
            <v>631E93241</v>
          </cell>
          <cell r="B4522" t="str">
            <v>Y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  <cell r="G4522" t="str">
            <v>DESIGN BUILD PROJECTS ONLY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  <cell r="G4596">
            <v>1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632E25001</v>
          </cell>
          <cell r="B4609" t="str">
            <v>Y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632E25010</v>
          </cell>
          <cell r="B4610" t="str">
            <v>Y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632E25011</v>
          </cell>
          <cell r="B4611" t="str">
            <v>Y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632E26000</v>
          </cell>
          <cell r="B4612" t="str">
            <v>Y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632E30301</v>
          </cell>
          <cell r="B4643" t="str">
            <v>Y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B4644" t="str">
            <v>Y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B4645" t="str">
            <v>Y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B4646" t="str">
            <v>Y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 t="str">
            <v>SPECIFY TYPE AND/OR COLOR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 t="str">
            <v>SPECIFY TYPE AND/OR COLOR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>
            <v>1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  <cell r="G4695">
            <v>1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  <cell r="G4712">
            <v>1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  <cell r="G4713">
            <v>1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  <cell r="G4714">
            <v>1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  <cell r="G4715">
            <v>1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  <cell r="G4716">
            <v>1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  <cell r="G4747">
            <v>1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  <cell r="G4749">
            <v>1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  <cell r="G4750">
            <v>1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  <cell r="G4751">
            <v>1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  <cell r="G4763">
            <v>1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1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  <cell r="G4798">
            <v>1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  <cell r="G4810">
            <v>1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  <cell r="G5043">
            <v>1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  <cell r="G5067">
            <v>1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  <cell r="G5078">
            <v>1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  <cell r="G5102">
            <v>1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  <cell r="G5106">
            <v>1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  <cell r="G5141">
            <v>1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  <cell r="G5150" t="str">
            <v>SPECIFY TYPE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  <cell r="G5184" t="str">
            <v>SPECIFY TYPE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  <cell r="G5195">
            <v>1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>
            <v>1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>
            <v>1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  <cell r="G5218">
            <v>1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  <cell r="G5219">
            <v>1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  <cell r="G5220">
            <v>1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  <cell r="G5221">
            <v>1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  <cell r="G5222">
            <v>1</v>
          </cell>
        </row>
        <row r="5223">
          <cell r="A5223" t="str">
            <v>633E65582</v>
          </cell>
          <cell r="B5223" t="str">
            <v>Y</v>
          </cell>
          <cell r="C5223" t="str">
            <v>EACH</v>
          </cell>
          <cell r="D5223" t="str">
            <v>CABINET, TYPE 336L, FURNISH ONLY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  <cell r="G5231">
            <v>1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  <cell r="G5232" t="str">
            <v>ADD SUPPLEMENTAL DESCRIPTION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  <cell r="G5233" t="str">
            <v>ADD SUPPLEMENTAL DESCRIPTION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  <cell r="G5238" t="str">
            <v>SPECIFY TYPE OF ITEM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  <cell r="G5252">
            <v>1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  <cell r="G5253">
            <v>1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  <cell r="G5254">
            <v>1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  <cell r="G5255">
            <v>1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  <cell r="G5256">
            <v>1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>
            <v>1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>
            <v>1</v>
          </cell>
        </row>
        <row r="5259">
          <cell r="A5259" t="str">
            <v>638E00304</v>
          </cell>
          <cell r="B5259" t="str">
            <v>Y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 t="str">
            <v>DESIGN BUILD PROJECTS ONLY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  <cell r="G5260">
            <v>1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  <cell r="G5261">
            <v>1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  <cell r="G5295">
            <v>1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  <cell r="G5296">
            <v>1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  <cell r="G5297">
            <v>1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 t="str">
            <v>SPECIFY MUNICIPAL STANDARD</v>
          </cell>
        </row>
        <row r="6100">
          <cell r="A6100" t="str">
            <v>642E00101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 t="str">
            <v>SPECIFY MUNICIPAL STANDARD</v>
          </cell>
        </row>
        <row r="6101">
          <cell r="A6101" t="str">
            <v>642E00104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 t="str">
            <v>SPECIFY MUNICIPAL STANDARD</v>
          </cell>
        </row>
        <row r="6102">
          <cell r="A6102" t="str">
            <v>642E00105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 t="str">
            <v>SPECIFY MUNICIPAL STANDARD</v>
          </cell>
        </row>
        <row r="6103">
          <cell r="A6103" t="str">
            <v>642E00110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 t="str">
            <v>SPECIFY MUNICIPAL STANDARD</v>
          </cell>
        </row>
        <row r="6104">
          <cell r="A6104" t="str">
            <v>642E00111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  <cell r="G6104" t="str">
            <v>SPECIFY MUNICIPAL STANDARD</v>
          </cell>
        </row>
        <row r="6105">
          <cell r="A6105" t="str">
            <v>642E00114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 t="str">
            <v>SPECIFY MUNICIPAL STANDARD</v>
          </cell>
        </row>
        <row r="6106">
          <cell r="A6106" t="str">
            <v>642E00200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 t="str">
            <v>SPECIFY MUNICIPAL STANDARD</v>
          </cell>
        </row>
        <row r="6107">
          <cell r="A6107" t="str">
            <v>642E00201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 t="str">
            <v>SPECIFY MUNICIPAL STANDARD</v>
          </cell>
        </row>
        <row r="6108">
          <cell r="A6108" t="str">
            <v>642E00204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 t="str">
            <v>SPECIFY MUNICIPAL STANDARD</v>
          </cell>
        </row>
        <row r="6109">
          <cell r="A6109" t="str">
            <v>642E00205</v>
          </cell>
          <cell r="B6109" t="str">
            <v>Y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 t="str">
            <v>SPECIFY MUNICIPAL STANDARD</v>
          </cell>
        </row>
        <row r="6110">
          <cell r="A6110" t="str">
            <v>642E00210</v>
          </cell>
          <cell r="B6110" t="str">
            <v>Y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 t="str">
            <v>SPECIFY MUNICIPAL STANDARD</v>
          </cell>
        </row>
        <row r="6111">
          <cell r="A6111" t="str">
            <v>642E00211</v>
          </cell>
          <cell r="B6111" t="str">
            <v>Y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 t="str">
            <v>SPECIFY MUNICIPAL STANDARD</v>
          </cell>
        </row>
        <row r="6112">
          <cell r="A6112" t="str">
            <v>642E00214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 t="str">
            <v>SPECIFY MUNICIPAL STANDARD</v>
          </cell>
        </row>
        <row r="6113">
          <cell r="A6113" t="str">
            <v>642E00300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 t="str">
            <v>SPECIFY MUNICIPAL STANDARD</v>
          </cell>
        </row>
        <row r="6114">
          <cell r="A6114" t="str">
            <v>642E00301</v>
          </cell>
          <cell r="B6114" t="str">
            <v>Y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 t="str">
            <v>SPECIFY MUNICIPAL STANDARD</v>
          </cell>
        </row>
        <row r="6115">
          <cell r="A6115" t="str">
            <v>642E00310</v>
          </cell>
          <cell r="B6115" t="str">
            <v>Y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 t="str">
            <v>SPECIFY MUNICIPAL STANDARD</v>
          </cell>
        </row>
        <row r="6116">
          <cell r="A6116" t="str">
            <v>642E00311</v>
          </cell>
          <cell r="B6116" t="str">
            <v>Y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 t="str">
            <v>SPECIFY MUNICIPAL STANDARD</v>
          </cell>
        </row>
        <row r="6117">
          <cell r="A6117" t="str">
            <v>642E00400</v>
          </cell>
          <cell r="B6117" t="str">
            <v>Y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 t="str">
            <v>SPECIFY MUNICIPAL STANDARD</v>
          </cell>
        </row>
        <row r="6118">
          <cell r="A6118" t="str">
            <v>642E00401</v>
          </cell>
          <cell r="B6118" t="str">
            <v>Y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 t="str">
            <v>SPECIFY MUNICIPAL STANDARD</v>
          </cell>
        </row>
        <row r="6119">
          <cell r="A6119" t="str">
            <v>642E00404</v>
          </cell>
          <cell r="B6119" t="str">
            <v>Y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 t="str">
            <v>SPECIFY MUNICIPAL STANDARD</v>
          </cell>
        </row>
        <row r="6120">
          <cell r="A6120" t="str">
            <v>642E00405</v>
          </cell>
          <cell r="B6120" t="str">
            <v>Y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 t="str">
            <v>SPECIFY MUNICIPAL STANDARD</v>
          </cell>
        </row>
        <row r="6121">
          <cell r="A6121" t="str">
            <v>642E00410</v>
          </cell>
          <cell r="B6121" t="str">
            <v>Y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 t="str">
            <v>SPECIFY MUNICIPAL STANDARD</v>
          </cell>
        </row>
        <row r="6122">
          <cell r="A6122" t="str">
            <v>642E00411</v>
          </cell>
          <cell r="B6122" t="str">
            <v>Y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 t="str">
            <v>SPECIFY MUNICIPAL STANDARD</v>
          </cell>
        </row>
        <row r="6123">
          <cell r="A6123" t="str">
            <v>642E00414</v>
          </cell>
          <cell r="B6123" t="str">
            <v>Y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 t="str">
            <v>SPECIFY MUNICIPAL STANDARD</v>
          </cell>
        </row>
        <row r="6124">
          <cell r="A6124" t="str">
            <v>642E00500</v>
          </cell>
          <cell r="B6124" t="str">
            <v>Y</v>
          </cell>
          <cell r="C6124" t="str">
            <v>FT</v>
          </cell>
          <cell r="D6124" t="str">
            <v>STOP LINE, TYPE 1</v>
          </cell>
          <cell r="F6124">
            <v>0</v>
          </cell>
          <cell r="G6124" t="str">
            <v>SPECIFY MUNICIPAL STANDARD</v>
          </cell>
        </row>
        <row r="6125">
          <cell r="A6125" t="str">
            <v>642E00501</v>
          </cell>
          <cell r="B6125" t="str">
            <v>Y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 t="str">
            <v>SPECIFY MUNICIPAL STANDARD</v>
          </cell>
        </row>
        <row r="6126">
          <cell r="A6126" t="str">
            <v>642E00510</v>
          </cell>
          <cell r="B6126" t="str">
            <v>Y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 t="str">
            <v>SPECIFY MUNICIPAL STANDARD</v>
          </cell>
        </row>
        <row r="6127">
          <cell r="A6127" t="str">
            <v>642E00511</v>
          </cell>
          <cell r="B6127" t="str">
            <v>Y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 t="str">
            <v>SPECIFY MUNICIPAL STANDARD</v>
          </cell>
        </row>
        <row r="6128">
          <cell r="A6128" t="str">
            <v>642E00600</v>
          </cell>
          <cell r="B6128" t="str">
            <v>Y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 t="str">
            <v>SPECIFY MUNICIPAL STANDARD</v>
          </cell>
        </row>
        <row r="6129">
          <cell r="A6129" t="str">
            <v>642E00601</v>
          </cell>
          <cell r="B6129" t="str">
            <v>Y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  <cell r="G6129" t="str">
            <v>SPECIFY MUNICIPAL STANDARD</v>
          </cell>
        </row>
        <row r="6130">
          <cell r="A6130" t="str">
            <v>642E00610</v>
          </cell>
          <cell r="B6130" t="str">
            <v>Y</v>
          </cell>
          <cell r="C6130" t="str">
            <v>FT</v>
          </cell>
          <cell r="D6130" t="str">
            <v>CROSSWALK LINE, TYPE 1A</v>
          </cell>
          <cell r="F6130">
            <v>0</v>
          </cell>
          <cell r="G6130" t="str">
            <v>SPECIFY MUNICIPAL STANDARD</v>
          </cell>
        </row>
        <row r="6131">
          <cell r="A6131" t="str">
            <v>642E00611</v>
          </cell>
          <cell r="B6131" t="str">
            <v>Y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  <cell r="G6131" t="str">
            <v>SPECIFY MUNICIPAL STANDARD</v>
          </cell>
        </row>
        <row r="6132">
          <cell r="A6132" t="str">
            <v>642E00700</v>
          </cell>
          <cell r="B6132" t="str">
            <v>Y</v>
          </cell>
          <cell r="C6132" t="str">
            <v>FT</v>
          </cell>
          <cell r="D6132" t="str">
            <v>TRANSVERSE/DIAGONAL LINE, TYPE 1</v>
          </cell>
          <cell r="F6132">
            <v>0</v>
          </cell>
          <cell r="G6132" t="str">
            <v>SPECIFY MUNICIPAL STANDARD</v>
          </cell>
        </row>
        <row r="6133">
          <cell r="A6133" t="str">
            <v>642E00701</v>
          </cell>
          <cell r="B6133" t="str">
            <v>Y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 t="str">
            <v>SPECIFY MUNICIPAL STANDARD</v>
          </cell>
        </row>
        <row r="6134">
          <cell r="A6134" t="str">
            <v>642E00710</v>
          </cell>
          <cell r="B6134" t="str">
            <v>Y</v>
          </cell>
          <cell r="C6134" t="str">
            <v>FT</v>
          </cell>
          <cell r="D6134" t="str">
            <v>TRANSVERSE/DIAGONAL LINE, TYPE 1A</v>
          </cell>
          <cell r="F6134">
            <v>0</v>
          </cell>
          <cell r="G6134" t="str">
            <v>SPECIFY MUNICIPAL STANDARD</v>
          </cell>
        </row>
        <row r="6135">
          <cell r="A6135" t="str">
            <v>642E00711</v>
          </cell>
          <cell r="B6135" t="str">
            <v>Y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 t="str">
            <v>SPECIFY MUNICIPAL STANDARD</v>
          </cell>
        </row>
        <row r="6136">
          <cell r="A6136" t="str">
            <v>642E00720</v>
          </cell>
          <cell r="B6136" t="str">
            <v>Y</v>
          </cell>
          <cell r="C6136" t="str">
            <v>FT</v>
          </cell>
          <cell r="D6136" t="str">
            <v>CHEVRON MARKING, TYPE 1</v>
          </cell>
          <cell r="F6136">
            <v>0</v>
          </cell>
          <cell r="G6136" t="str">
            <v>SPECIFY MUNICIPAL STANDARD</v>
          </cell>
        </row>
        <row r="6137">
          <cell r="A6137" t="str">
            <v>642E00721</v>
          </cell>
          <cell r="B6137" t="str">
            <v>Y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  <cell r="G6137" t="str">
            <v>SPECIFY MUNICIPAL STANDARD</v>
          </cell>
        </row>
        <row r="6138">
          <cell r="A6138" t="str">
            <v>642E00730</v>
          </cell>
          <cell r="B6138" t="str">
            <v>Y</v>
          </cell>
          <cell r="C6138" t="str">
            <v>FT</v>
          </cell>
          <cell r="D6138" t="str">
            <v>CHEVRON MARKING, TYPE 1A</v>
          </cell>
          <cell r="F6138">
            <v>0</v>
          </cell>
          <cell r="G6138" t="str">
            <v>SPECIFY MUNICIPAL STANDARD</v>
          </cell>
        </row>
        <row r="6139">
          <cell r="A6139" t="str">
            <v>642E00731</v>
          </cell>
          <cell r="B6139" t="str">
            <v>Y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  <cell r="G6139" t="str">
            <v>SPECIFY MUNICIPAL STANDARD</v>
          </cell>
        </row>
        <row r="6140">
          <cell r="A6140" t="str">
            <v>642E00800</v>
          </cell>
          <cell r="B6140" t="str">
            <v>Y</v>
          </cell>
          <cell r="C6140" t="str">
            <v>FT</v>
          </cell>
          <cell r="D6140" t="str">
            <v>CURB MARKING, TYPE 1</v>
          </cell>
          <cell r="F6140">
            <v>0</v>
          </cell>
          <cell r="G6140" t="str">
            <v>SPECIFY MUNICIPAL STANDARD</v>
          </cell>
        </row>
        <row r="6141">
          <cell r="A6141" t="str">
            <v>642E00810</v>
          </cell>
          <cell r="B6141" t="str">
            <v>Y</v>
          </cell>
          <cell r="C6141" t="str">
            <v>FT</v>
          </cell>
          <cell r="D6141" t="str">
            <v>CURB MARKING, TYPE 1A</v>
          </cell>
          <cell r="F6141">
            <v>0</v>
          </cell>
          <cell r="G6141" t="str">
            <v>SPECIFY MUNICIPAL STANDARD</v>
          </cell>
        </row>
        <row r="6142">
          <cell r="A6142" t="str">
            <v>642E00900</v>
          </cell>
          <cell r="B6142" t="str">
            <v>Y</v>
          </cell>
          <cell r="C6142" t="str">
            <v>SF</v>
          </cell>
          <cell r="D6142" t="str">
            <v>ISLAND MARKING, TYPE 1</v>
          </cell>
          <cell r="F6142">
            <v>0</v>
          </cell>
          <cell r="G6142" t="str">
            <v>SPECIFY MUNICIPAL STANDARD</v>
          </cell>
        </row>
        <row r="6143">
          <cell r="A6143" t="str">
            <v>642E00901</v>
          </cell>
          <cell r="B6143" t="str">
            <v>Y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 t="str">
            <v>SPECIFY MUNICIPAL STANDARD</v>
          </cell>
        </row>
        <row r="6144">
          <cell r="A6144" t="str">
            <v>642E00912</v>
          </cell>
          <cell r="B6144" t="str">
            <v>Y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 t="str">
            <v>SPECIFY MUNICIPAL STANDARD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>
            <v>1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>
            <v>1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>
            <v>1</v>
          </cell>
        </row>
        <row r="6148">
          <cell r="A6148" t="str">
            <v>642E01010</v>
          </cell>
          <cell r="B6148" t="str">
            <v>Y</v>
          </cell>
          <cell r="C6148" t="str">
            <v>EACH</v>
          </cell>
          <cell r="D6148" t="str">
            <v>RAILROAD SYMBOL MARKING, TYPE 1A</v>
          </cell>
          <cell r="F6148">
            <v>0</v>
          </cell>
          <cell r="G6148" t="str">
            <v>DESIGN BUILD PROJECTS ONLY</v>
          </cell>
        </row>
        <row r="6149">
          <cell r="A6149" t="str">
            <v>642E01011</v>
          </cell>
          <cell r="B6149" t="str">
            <v>Y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 t="str">
            <v>DESIGN BUILD PROJECTS ONLY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  <cell r="G6239">
            <v>1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  <cell r="G6240">
            <v>1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  <cell r="G6241">
            <v>1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  <cell r="G6242">
            <v>1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  <cell r="G6243">
            <v>1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  <cell r="G6262" t="str">
            <v>OBSOLETE 01/01/2022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  <cell r="G6271">
            <v>1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  <cell r="G6272">
            <v>1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  <cell r="G6273">
            <v>1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  <cell r="G6274">
            <v>1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  <cell r="G6275">
            <v>1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>
            <v>1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>
            <v>1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>
            <v>1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 t="str">
            <v>OBSOLETE 01/01/2022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>
            <v>1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>
            <v>1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>
            <v>1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  <cell r="G6385">
            <v>1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  <cell r="G6386">
            <v>1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  <cell r="G6387">
            <v>1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  <cell r="G6388">
            <v>1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  <cell r="G6413">
            <v>1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  <cell r="G6414">
            <v>1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  <cell r="G6415">
            <v>1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  <cell r="G6416">
            <v>1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  <cell r="G6433" t="str">
            <v>OBSOLETE 01/01/2022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  <cell r="G6434" t="str">
            <v>OBSOLETE 01/01/2022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  <cell r="G6435" t="str">
            <v>OBSOLETE 01/01/2022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  <cell r="G6436" t="str">
            <v>OBSOLETE 01/01/2022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  <cell r="G6437" t="str">
            <v>OBSOLETE 01/01/2022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  <cell r="G6438" t="str">
            <v>OBSOLETE 01/01/2022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 t="str">
            <v>OBSOLETE 01/01/2022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>
            <v>1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>
            <v>1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>
            <v>1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  <cell r="G6587" t="str">
            <v>OBSOLETE 01/01/2022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  <cell r="G6588">
            <v>1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  <cell r="G6589">
            <v>1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  <cell r="G6590">
            <v>1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  <cell r="G6591" t="str">
            <v>OBSOLETE 04/25/2022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  <cell r="G6644">
            <v>1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  <cell r="G6645">
            <v>1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  <cell r="G6646">
            <v>1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  <cell r="G6660" t="str">
            <v>OBSOLETE 01/01/2022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  <cell r="G6661" t="str">
            <v>OBSOLETE 01/01/2022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  <cell r="G6662" t="str">
            <v>OBSOLETE 01/01/2022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  <cell r="G6663">
            <v>1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  <cell r="G6664">
            <v>1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  <cell r="G6665">
            <v>1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  <cell r="G6746">
            <v>1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  <cell r="G6747">
            <v>1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  <cell r="G6748">
            <v>1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  <cell r="G6749">
            <v>1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  <cell r="G6759">
            <v>1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  <cell r="G6760">
            <v>1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  <cell r="G6761">
            <v>1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  <cell r="G6762">
            <v>1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1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B6840" t="str">
            <v>Y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B6854" t="str">
            <v>Y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 t="str">
            <v>SPECIFY TYPE AND CONDITION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 t="str">
            <v>SPECIFY TYPE AND CONDITION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  <cell r="G6882" t="str">
            <v>SPECIFY TYPE AND CONDITION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  <cell r="G6883" t="str">
            <v>SPECIFY TYPE AND CONDITION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  <cell r="G6885" t="str">
            <v>SPECIFY TYPE AND CONDITION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  <cell r="G6886" t="str">
            <v>SPECIFY TYPE AND CONDITION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  <cell r="G6887" t="str">
            <v>SPECIFY TYPE AND CONDITION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 t="str">
            <v>SPECIFY TYPE AND CONDITION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 t="str">
            <v>SPECIFY TYPE AND CONDITION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  <cell r="G6890" t="str">
            <v>SPECIFY TYPE AND CONDITION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  <cell r="G6891" t="str">
            <v>SPECIFY TYPE AND CONDITION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 t="str">
            <v>SPECIFY TYPE AND CONDITION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 t="str">
            <v>SPECIFY TYPE AND CONDITION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 t="str">
            <v>SPECIFY TYPE AND CONDITION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 t="str">
            <v>SPECIFY TYPE AND CONDITION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 t="str">
            <v>SPECIFY TYPE AND CONDITION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  <cell r="G6897" t="str">
            <v>SPECIFY TYPE AND CONDITION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  <cell r="G6898" t="str">
            <v>SPECIFY TYPE AND CONDITION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 t="str">
            <v>SPECIFY TYPE AND CONDITION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 t="str">
            <v>SPECIFY TYPE AND CONDITION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 t="str">
            <v>SPECIFY TYPE AND CONDITION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 t="str">
            <v>SPECIFY TYPE AND CONDITION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 t="str">
            <v>SPECIFY TYPE AND CONDITION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 t="str">
            <v>SPECIFY TYPE AND CONDITION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 t="str">
            <v>SPECIFY TYPE AND CONDITION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 t="str">
            <v>SPECIFY TYPE AND CONDITION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 t="str">
            <v>SPECIFY TYPE AND CONDITION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 t="str">
            <v>SPECIFY TYPE AND CONDITION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 t="str">
            <v>SPECIFY TYPE AND CONDITION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 t="str">
            <v>SPECIFY TYPE AND CONDITION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 t="str">
            <v>SPECIFY TYPE AND CONDITION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 t="str">
            <v>SPECIFY TYPE AND CONDITION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 t="str">
            <v>SPECIFY TYPE AND CONDITION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 t="str">
            <v>SPECIFY TYPE AND CONDITION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 t="str">
            <v>SPECIFY TYPE AND CONDITION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 t="str">
            <v>SPECIFY TYPE AND CONDITION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 t="str">
            <v>SPECIFY TYPE AND CONDITION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 t="str">
            <v>SPECIFY TYPE AND CONDITION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 t="str">
            <v>SPECIFY TYPE AND CONDITION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 t="str">
            <v>SPECIFY TYPE AND CONDITION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 t="str">
            <v>SPECIFY TYPE AND CONDITION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 t="str">
            <v>SPECIFY TYPE AND CONDITION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 t="str">
            <v>SPECIFY TYPE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 t="str">
            <v>SPECIFY TYPE AND CONDITION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 t="str">
            <v>SPECIFY TYPE AND CONDITION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 t="str">
            <v>SPECIFY TYPE AND CONDITION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 t="str">
            <v>SPECIFY TYPE AND CONDITION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 t="str">
            <v>SPECIFY TYPE AND CONDITION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 t="str">
            <v>SPECIFY TYPE AND CONDITION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  <cell r="G6938" t="str">
            <v>SPECIFY TYPE AND CONDITION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  <cell r="G6939" t="str">
            <v>SPECIFY TYPE AND CONDITION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  <cell r="G6940" t="str">
            <v>SPECIFY TYPE AND CONDITION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  <cell r="G6941" t="str">
            <v>SPECIFY TYPE AND CONDITION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  <cell r="G6942" t="str">
            <v>SPECIFY TYPE AND CONDITION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  <cell r="G6943" t="str">
            <v>SPECIFY TYPE AND CONDITION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 t="str">
            <v>SPECIFY TYPE AND CONDITION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  <cell r="G6951">
            <v>1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  <cell r="G6952">
            <v>1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  <cell r="G6983" t="str">
            <v>GENERAL ONLY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  <cell r="G6997" t="str">
            <v>GENERAL ONLY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  <cell r="G6998" t="str">
            <v>NO ELEC/PLBG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  <cell r="G6999" t="str">
            <v>GENERAL ONLY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  <cell r="G7000" t="str">
            <v>GENERAL ONLY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  <cell r="G7001" t="str">
            <v>GENERAL ONLY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  <cell r="G7002" t="str">
            <v>GENERAL ONLY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  <cell r="G7003" t="str">
            <v>GENERAL ONLY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  <cell r="G7004" t="str">
            <v>GENERAL ONLY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  <cell r="G7005" t="str">
            <v>GENERAL ONLY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  <cell r="G7006" t="str">
            <v>PLUMBING ONLY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  <cell r="G7007" t="str">
            <v>PLUMBING ONLY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  <cell r="G7008" t="str">
            <v>PLUMBING ONLY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  <cell r="G7009" t="str">
            <v>PLUMBING ONLY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  <cell r="G7010" t="str">
            <v>PLUMBING ONLY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  <cell r="G7015" t="str">
            <v>ELECTRICAL ONLY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  <cell r="G7016" t="str">
            <v>ELECTRICAL ONLY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  <cell r="G7017" t="str">
            <v>ELECTRICAL ONLY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  <cell r="G7018" t="str">
            <v>ELECTRICAL ONLY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  <cell r="G7019" t="str">
            <v>GENERAL ONLY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  <cell r="G7020" t="str">
            <v>PLUMBING ONLY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  <cell r="G7021" t="str">
            <v>PLUMBING ONLY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  <cell r="G7022" t="str">
            <v>PLUMBING ONLY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  <cell r="G7043" t="str">
            <v>ELECTRICAL ONLY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  <cell r="G7066" t="str">
            <v>DESIGN BUILD PROJECTS ONLY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 t="str">
            <v>ADD SUPPLEMENTAL DESCRIPTION</v>
          </cell>
        </row>
        <row r="7118">
          <cell r="A7118" t="str">
            <v>803E45001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 t="str">
            <v>ADD SUPPLEMENTAL DESCRIPTION</v>
          </cell>
        </row>
        <row r="7119">
          <cell r="A7119" t="str">
            <v>804E15000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 t="str">
            <v>ADD SUPPLEMENTAL DESCRIPTION</v>
          </cell>
        </row>
        <row r="7120">
          <cell r="A7120" t="str">
            <v>804E15010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 t="str">
            <v>ADD SUPPLEMENTAL DESCRIPTION</v>
          </cell>
        </row>
        <row r="7121">
          <cell r="A7121" t="str">
            <v>804E15011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 t="str">
            <v>ADD SUPPLEMENTAL DESCRIPTION</v>
          </cell>
        </row>
        <row r="7122">
          <cell r="A7122" t="str">
            <v>804E15020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 t="str">
            <v>ADD SUPPLEMENTAL DESCRIPTION</v>
          </cell>
        </row>
        <row r="7123">
          <cell r="A7123" t="str">
            <v>804E15021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 t="str">
            <v>ADD SUPPLEMENTAL DESCRIPTION</v>
          </cell>
        </row>
        <row r="7124">
          <cell r="A7124" t="str">
            <v>804E15030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 t="str">
            <v>ADD SUPPLEMENTAL DESCRIPTION</v>
          </cell>
        </row>
        <row r="7125">
          <cell r="A7125" t="str">
            <v>804E15031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 t="str">
            <v>ADD SUPPLEMENTAL DESCRIPTION</v>
          </cell>
        </row>
        <row r="7126">
          <cell r="A7126" t="str">
            <v>804E15040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 t="str">
            <v>ADD SUPPLEMENTAL DESCRIPTION</v>
          </cell>
        </row>
        <row r="7127">
          <cell r="A7127" t="str">
            <v>804E15050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 t="str">
            <v>ADD SUPPLEMENTAL DESCRIPTION</v>
          </cell>
        </row>
        <row r="7128">
          <cell r="A7128" t="str">
            <v>804E19001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 t="str">
            <v>ADD SUPPLEMENTAL DESCRIPTION</v>
          </cell>
        </row>
        <row r="7129">
          <cell r="A7129" t="str">
            <v>804E19080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 t="str">
            <v>ADD SUPPLEMENTAL DESCRIPTION</v>
          </cell>
        </row>
        <row r="7130">
          <cell r="A7130" t="str">
            <v>804E20000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 t="str">
            <v>ADD SUPPLEMENTAL DESCRIPTION</v>
          </cell>
        </row>
        <row r="7131">
          <cell r="A7131" t="str">
            <v>804E20010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 t="str">
            <v>ADD SUPPLEMENTAL DESCRIPTION</v>
          </cell>
        </row>
        <row r="7132">
          <cell r="A7132" t="str">
            <v>804E20011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 t="str">
            <v>ADD SUPPLEMENTAL DESCRIPTION</v>
          </cell>
        </row>
        <row r="7133">
          <cell r="A7133" t="str">
            <v>804E20020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 t="str">
            <v>ADD SUPPLEMENTAL DESCRIPTION</v>
          </cell>
        </row>
        <row r="7134">
          <cell r="A7134" t="str">
            <v>804E20034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 t="str">
            <v>ADD SUPPLEMENTAL DESCRIPTION</v>
          </cell>
        </row>
        <row r="7135">
          <cell r="A7135" t="str">
            <v>804E20035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 t="str">
            <v>ADD SUPPLEMENTAL DESCRIPTION</v>
          </cell>
        </row>
        <row r="7136">
          <cell r="A7136" t="str">
            <v>804E20044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 t="str">
            <v>ADD SUPPLEMENTAL DESCRIPTION</v>
          </cell>
        </row>
        <row r="7137">
          <cell r="A7137" t="str">
            <v>804E20050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 t="str">
            <v>ADD SUPPLEMENTAL DESCRIPTION</v>
          </cell>
        </row>
        <row r="7138">
          <cell r="A7138" t="str">
            <v>804E20051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 t="str">
            <v>ADD SUPPLEMENTAL DESCRIPTION</v>
          </cell>
        </row>
        <row r="7139">
          <cell r="A7139" t="str">
            <v>804E20056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 t="str">
            <v>CHECK UNIT OF MEASURE</v>
          </cell>
        </row>
        <row r="7140">
          <cell r="A7140" t="str">
            <v>804E20110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 t="str">
            <v>CHECK UNIT OF MEASURE</v>
          </cell>
        </row>
        <row r="7141">
          <cell r="A7141" t="str">
            <v>804E20114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 t="str">
            <v>CHECK UNIT OF MEASURE</v>
          </cell>
        </row>
        <row r="7142">
          <cell r="A7142" t="str">
            <v>804E20220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 t="str">
            <v>CHECK UNIT OF MEASURE</v>
          </cell>
        </row>
        <row r="7143">
          <cell r="A7143" t="str">
            <v>804E20240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 t="str">
            <v>CHECK UNIT OF MEASURE</v>
          </cell>
        </row>
        <row r="7144">
          <cell r="A7144" t="str">
            <v>804E20260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 t="str">
            <v>CHECK UNIT OF MEASURE</v>
          </cell>
        </row>
        <row r="7145">
          <cell r="A7145" t="str">
            <v>804E20266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 t="str">
            <v>CHECK UNIT OF MEASURE</v>
          </cell>
        </row>
        <row r="7146">
          <cell r="A7146" t="str">
            <v>804E20280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 t="str">
            <v>CHECK UNIT OF MEASURE</v>
          </cell>
        </row>
        <row r="7147">
          <cell r="A7147" t="str">
            <v>804E21000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 t="str">
            <v>CHECK UNIT OF MEASURE</v>
          </cell>
        </row>
        <row r="7148">
          <cell r="A7148" t="str">
            <v>804E21010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 t="str">
            <v>CHECK UNIT OF MEASURE</v>
          </cell>
        </row>
        <row r="7149">
          <cell r="A7149" t="str">
            <v>804E21020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 t="str">
            <v>CHECK UNIT OF MEASURE</v>
          </cell>
        </row>
        <row r="7150">
          <cell r="A7150" t="str">
            <v>804E21030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 t="str">
            <v>CHECK UNIT OF MEASURE</v>
          </cell>
        </row>
        <row r="7151">
          <cell r="A7151" t="str">
            <v>804E21040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 t="str">
            <v>CHECK UNIT OF MEASURE</v>
          </cell>
        </row>
        <row r="7152">
          <cell r="A7152" t="str">
            <v>804E21050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 t="str">
            <v>CHECK UNIT OF MEASURE</v>
          </cell>
        </row>
        <row r="7153">
          <cell r="A7153" t="str">
            <v>804E21060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 t="str">
            <v>CHECK UNIT OF MEASURE</v>
          </cell>
        </row>
        <row r="7154">
          <cell r="A7154" t="str">
            <v>804E22100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 t="str">
            <v>ADD SUPPLEMENTAL DESCRIPTION</v>
          </cell>
        </row>
        <row r="7155">
          <cell r="A7155" t="str">
            <v>804E22200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 t="str">
            <v>ADD SUPPLEMENTAL DESCRIPTION</v>
          </cell>
        </row>
        <row r="7156">
          <cell r="A7156" t="str">
            <v>804E22400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 t="str">
            <v>ADD SUPPLEMENTAL DESCRIPTION</v>
          </cell>
        </row>
        <row r="7157">
          <cell r="A7157" t="str">
            <v>804E22700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 t="str">
            <v>ADD SUPPLEMENTAL DESCRIPTION</v>
          </cell>
        </row>
        <row r="7158">
          <cell r="A7158" t="str">
            <v>804E29990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 t="str">
            <v>CHECK UNIT OF MEASURE</v>
          </cell>
        </row>
        <row r="7159">
          <cell r="A7159" t="str">
            <v>804E30000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 t="str">
            <v>CHECK UNIT OF MEASURE</v>
          </cell>
        </row>
        <row r="7160">
          <cell r="A7160" t="str">
            <v>804E30001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804E30010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 t="str">
            <v>CHECK UNIT OF MEASURE</v>
          </cell>
        </row>
        <row r="7162">
          <cell r="A7162" t="str">
            <v>804E30011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 t="str">
            <v>CHECK UNIT OF MEASURE</v>
          </cell>
        </row>
        <row r="7163">
          <cell r="A7163" t="str">
            <v>804E31990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0</v>
          </cell>
          <cell r="G7163" t="str">
            <v>CHECK UNIT OF MEASURE</v>
          </cell>
        </row>
        <row r="7164">
          <cell r="A7164" t="str">
            <v>804E32000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 t="str">
            <v>CHECK UNIT OF MEASURE</v>
          </cell>
        </row>
        <row r="7165">
          <cell r="A7165" t="str">
            <v>804E32001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 t="str">
            <v>CHECK UNIT OF MEASURE</v>
          </cell>
        </row>
        <row r="7166">
          <cell r="A7166" t="str">
            <v>804E32010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 t="str">
            <v>CHECK UNIT OF MEASURE</v>
          </cell>
        </row>
        <row r="7167">
          <cell r="A7167" t="str">
            <v>804E32011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 t="str">
            <v>CHECK UNIT OF MEASURE</v>
          </cell>
        </row>
        <row r="7168">
          <cell r="A7168" t="str">
            <v>804E32012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 t="str">
            <v>CHECK UNIT OF MEASURE</v>
          </cell>
        </row>
        <row r="7169">
          <cell r="A7169" t="str">
            <v>804E32016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 t="str">
            <v>CHECK UNIT OF MEASURE</v>
          </cell>
        </row>
        <row r="7170">
          <cell r="A7170" t="str">
            <v>804E32018</v>
          </cell>
          <cell r="B7170" t="str">
            <v>Y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 t="str">
            <v>CHECK UNIT OF MEASURE</v>
          </cell>
        </row>
        <row r="7171">
          <cell r="A7171" t="str">
            <v>804E32020</v>
          </cell>
          <cell r="B7171" t="str">
            <v>Y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 t="str">
            <v>CHECK UNIT OF MEASURE</v>
          </cell>
        </row>
        <row r="7172">
          <cell r="A7172" t="str">
            <v>804E32021</v>
          </cell>
          <cell r="B7172" t="str">
            <v>Y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 t="str">
            <v>CHECK UNIT OF MEASURE</v>
          </cell>
        </row>
        <row r="7173">
          <cell r="A7173" t="str">
            <v>804E32040</v>
          </cell>
          <cell r="B7173" t="str">
            <v>Y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 t="str">
            <v>CHECK UNIT OF MEASURE</v>
          </cell>
        </row>
        <row r="7174">
          <cell r="A7174" t="str">
            <v>804E32060</v>
          </cell>
          <cell r="B7174" t="str">
            <v>Y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B7175" t="str">
            <v>Y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 t="str">
            <v>CHECK UNIT OF MEASURE</v>
          </cell>
        </row>
        <row r="7176">
          <cell r="A7176" t="str">
            <v>804E32080</v>
          </cell>
          <cell r="B7176" t="str">
            <v>Y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 t="str">
            <v>CHECK UNIT OF MEASURE</v>
          </cell>
        </row>
        <row r="7177">
          <cell r="A7177" t="str">
            <v>804E32990</v>
          </cell>
          <cell r="B7177" t="str">
            <v>Y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 t="str">
            <v>CHECK UNIT OF MEASURE</v>
          </cell>
        </row>
        <row r="7178">
          <cell r="A7178" t="str">
            <v>804E33000</v>
          </cell>
          <cell r="B7178" t="str">
            <v>Y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 t="str">
            <v>CHECK UNIT OF MEASURE</v>
          </cell>
        </row>
        <row r="7179">
          <cell r="A7179" t="str">
            <v>804E33001</v>
          </cell>
          <cell r="B7179" t="str">
            <v>Y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 t="str">
            <v>CHECK UNIT OF MEASURE</v>
          </cell>
        </row>
        <row r="7180">
          <cell r="A7180" t="str">
            <v>804E33990</v>
          </cell>
          <cell r="B7180" t="str">
            <v>Y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 t="str">
            <v>CHECK UNIT OF MEASURE</v>
          </cell>
        </row>
        <row r="7181">
          <cell r="A7181" t="str">
            <v>804E33991</v>
          </cell>
          <cell r="B7181" t="str">
            <v>Y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 t="str">
            <v>CHECK UNIT OF MEASURE</v>
          </cell>
        </row>
        <row r="7182">
          <cell r="A7182" t="str">
            <v>804E33996</v>
          </cell>
          <cell r="B7182" t="str">
            <v>Y</v>
          </cell>
          <cell r="C7182" t="str">
            <v>EACH</v>
          </cell>
          <cell r="D7182" t="str">
            <v>FIBER TERMINATION PANEL, 2 FIBER</v>
          </cell>
          <cell r="F7182">
            <v>0</v>
          </cell>
          <cell r="G7182" t="str">
            <v>CHECK UNIT OF MEASURE</v>
          </cell>
        </row>
        <row r="7183">
          <cell r="A7183" t="str">
            <v>804E34000</v>
          </cell>
          <cell r="B7183" t="str">
            <v>Y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B7184" t="str">
            <v>Y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B7185" t="str">
            <v>Y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B7186" t="str">
            <v>Y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 t="str">
            <v>ADD SUPPLEMENTAL DESCRIPTION</v>
          </cell>
        </row>
        <row r="7187">
          <cell r="A7187" t="str">
            <v>804E34022</v>
          </cell>
          <cell r="B7187" t="str">
            <v>Y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 t="str">
            <v>ADD SUPPLEMENTAL DESCRIPTION</v>
          </cell>
        </row>
        <row r="7188">
          <cell r="A7188" t="str">
            <v>804E34023</v>
          </cell>
          <cell r="B7188" t="str">
            <v>Y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 t="str">
            <v>ADD SUPPLEMENTAL DESCRIPTION</v>
          </cell>
        </row>
        <row r="7189">
          <cell r="A7189" t="str">
            <v>804E34026</v>
          </cell>
          <cell r="B7189" t="str">
            <v>Y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 t="str">
            <v>ADD SUPPLEMENTAL DESCRIPTION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  <cell r="G7233" t="str">
            <v>CHECK UNIT OF MEASURE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  <cell r="G7244" t="str">
            <v>CHECK UNIT OF MEASURE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  <cell r="G7275">
            <v>1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  <cell r="G7276">
            <v>1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  <cell r="G7277">
            <v>1</v>
          </cell>
        </row>
        <row r="7278">
          <cell r="A7278" t="str">
            <v>809E60001</v>
          </cell>
          <cell r="B7278" t="str">
            <v>Y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  <cell r="G7278" t="str">
            <v>DESIGN BUILD PROJECTS ONLY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  <cell r="G7286">
            <v>1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  <cell r="G7287">
            <v>1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  <cell r="G7288">
            <v>1</v>
          </cell>
        </row>
        <row r="7289">
          <cell r="A7289" t="str">
            <v>809E62990</v>
          </cell>
          <cell r="B7289" t="str">
            <v>Y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  <cell r="G7289" t="str">
            <v>DESIGN BUILD PROJECTS ONLY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  <cell r="G7346" t="str">
            <v>SPECIFY SIZE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  <cell r="G7351" t="str">
            <v>CHECK UNIT OF MEASURE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  <cell r="G7357" t="str">
            <v>SPECIFY SIZE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  <cell r="G7361" t="str">
            <v>SPECIFY SIZE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  <cell r="G7363">
            <v>1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  <cell r="G7367" t="str">
            <v>CHECK UNIT OF MEASURE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  <cell r="G7377">
            <v>1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 t="str">
            <v>Y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 t="str">
            <v>Y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  <cell r="G7424" t="str">
            <v>DESIGN BUILD PROJECTS ONLY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  <cell r="G7425" t="str">
            <v>LOCATION REQUIRED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  <cell r="G7426" t="str">
            <v>LOCATION REQUIRED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  <cell r="G7427" t="str">
            <v>SEE SS820 FOR SUPP DESCRIPTION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  <cell r="G7443" t="str">
            <v>SEE SS820 FOR SUPP DESCRIPTION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  <cell r="G7450">
            <v>1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  <cell r="G7451" t="str">
            <v>SPECIFY TYPE AND SIZE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  <cell r="G7452" t="str">
            <v>SPECIFY TYPE AND SIZE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 t="str">
            <v>Y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 t="str">
            <v>DESIGN BUILD PROJECTS ONLY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  <cell r="G7465" t="str">
            <v>SPECIFY SIZE (___" DIAMETER)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  <cell r="G7466" t="str">
            <v>SPECIFY SIZE (___" DIAMETER)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  <cell r="G7467" t="str">
            <v>SPECIFY SIZE (RISE X SPAN)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  <cell r="G7468" t="str">
            <v>SPECIFY SIZE (SPAN X RISE)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  <cell r="G7469">
            <v>1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  <cell r="G7470" t="str">
            <v>SPECIFY SIZE (SPAN X RISE)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  <cell r="G7471" t="str">
            <v>SPECIFY SIZE (SPAN X RISE)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  <cell r="G7482" t="str">
            <v>SPECIFY TYPE AND SIZE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  <cell r="G7483" t="str">
            <v>SPECIFY TYPE AND SIZE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 t="str">
            <v>Y</v>
          </cell>
          <cell r="C7495" t="str">
            <v>CY</v>
          </cell>
          <cell r="D7495" t="str">
            <v>FULL DEPTH REPAIR, AS PER PLAN</v>
          </cell>
          <cell r="F7495">
            <v>0</v>
          </cell>
          <cell r="G7495" t="str">
            <v>DESIGN BUILD PROJECTS ONLY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  <cell r="G7496" t="str">
            <v>SPECIFY SIZE (___" DIAMETER)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  <cell r="G7497" t="str">
            <v>SPECIFY SIZE (___" DIAMETER)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  <cell r="G7499" t="str">
            <v>SPECIFY SIZE (SPAN X RISE)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  <cell r="G7500" t="str">
            <v>SPECIFY SIZE (SPAN X RISE)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  <cell r="G7501" t="str">
            <v>SPECIFY SIZE (SPAN X RISE)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  <cell r="G7509" t="str">
            <v>SPECIFY SIZE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  <cell r="G7510" t="str">
            <v>SPECIFY SIZE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  <cell r="G7511" t="str">
            <v>SPECIFY SIZE AND TYPE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  <cell r="G7512" t="str">
            <v>SPECIFY SIZE AND TYPE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  <cell r="G7513" t="str">
            <v>SPECIFY SIZE (RISE X SPAN)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 t="str">
            <v>SPECIFY SIZE (RISE X SPAN)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 t="str">
            <v>SPECIFY SPAN X RISE OR SIZE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 t="str">
            <v>SPECIFY SPAN X RISE OR SIZE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  <cell r="G7527">
            <v>1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 t="str">
            <v>SPECIFY THICKNESS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 t="str">
            <v>SPECIFY THICKNESS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  <cell r="G7533" t="str">
            <v>SPECIFY THICKNESS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  <cell r="G7534" t="str">
            <v>SPECIFY THICKNESS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  <cell r="G7535" t="str">
            <v>SPECIFY THICKNESS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  <cell r="G7540" t="str">
            <v>SPECIFY SIZE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  <cell r="G7541" t="str">
            <v>SPECIFY SIZE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  <cell r="G7542" t="str">
            <v>SPECIFY SIZE (RISE X SPAN)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  <cell r="G7543" t="str">
            <v>SPECIFY SIZE (RISE X SPAN)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  <cell r="G7544" t="str">
            <v>SPECIFY SIZE (RISE X SPAN)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  <cell r="G7545" t="str">
            <v>SPECIFY SIZE (RISE X SPAN)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  <cell r="G7546" t="str">
            <v>SPECIFY SPAN X RISE OR SIZE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  <cell r="G7547" t="str">
            <v>SPECIFY SPAN X RISE OR SIZE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  <cell r="G7548" t="str">
            <v>SPECIFY NOMINAL THICKNESS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  <cell r="G7550" t="str">
            <v>SPECIFY THICKNESS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  <cell r="G7551" t="str">
            <v>SPECIFY THICKNESS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  <cell r="G7552" t="str">
            <v>SPECIFY THICKNESS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  <cell r="G7553" t="str">
            <v>SPECIFY THICKNESS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  <cell r="G7555" t="str">
            <v>SPECIFY THICKNESS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  <cell r="G7561" t="str">
            <v>SPECIFY THICKNESS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  <cell r="G7563" t="str">
            <v>SPECIFY THICKNESS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  <cell r="G7564" t="str">
            <v>SPECIFY THICKNESS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  <cell r="G7565" t="str">
            <v>SPECIFY THICKNESS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  <cell r="G7566" t="str">
            <v>SPECIFY THICKNESS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  <cell r="G7572" t="str">
            <v>SPECIFY THICKNESS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  <cell r="G7576">
            <v>1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  <cell r="G7577">
            <v>1</v>
          </cell>
        </row>
        <row r="7578">
          <cell r="A7578" t="str">
            <v>867E00101</v>
          </cell>
          <cell r="B7578" t="str">
            <v>Y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  <cell r="G7578" t="str">
            <v>SPECIFY NOMINAL THICKNESS</v>
          </cell>
        </row>
        <row r="7579">
          <cell r="A7579" t="str">
            <v>869E00100</v>
          </cell>
          <cell r="B7579" t="str">
            <v>Y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  <cell r="G7579" t="str">
            <v>SPECIFY NOMINAL THICKNESS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  <cell r="G7581" t="str">
            <v>SPECIFY THICKNESS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  <cell r="G7582" t="str">
            <v>SPECIFY THICKNESS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  <cell r="G7583" t="str">
            <v>SPECIFY THICKNESS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  <cell r="G7584" t="str">
            <v>SPECIFY THICKNESS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  <cell r="G7585" t="str">
            <v>SPECIFY THICKNESS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  <cell r="G7586" t="str">
            <v>SPECIFY THICKNESS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  <cell r="G7603" t="str">
            <v>SPECIFY THICKNESS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  <cell r="G7607">
            <v>1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  <cell r="G7608">
            <v>1</v>
          </cell>
        </row>
        <row r="7609">
          <cell r="A7609" t="str">
            <v>873E26000</v>
          </cell>
          <cell r="B7609" t="str">
            <v>Y</v>
          </cell>
          <cell r="C7609" t="str">
            <v>FT</v>
          </cell>
          <cell r="D7609" t="str">
            <v>WORK ZONE CROSSWALK LINE, CLASS I</v>
          </cell>
          <cell r="F7609">
            <v>0</v>
          </cell>
          <cell r="G7609" t="str">
            <v>DESIGN BUILD PROJECTS ONLY</v>
          </cell>
        </row>
        <row r="7610">
          <cell r="A7610" t="str">
            <v>873E27000</v>
          </cell>
          <cell r="B7610" t="str">
            <v>Y</v>
          </cell>
          <cell r="C7610" t="str">
            <v>FT</v>
          </cell>
          <cell r="D7610" t="str">
            <v>WORK ZONE DOTTED LINE, CLASS I</v>
          </cell>
          <cell r="F7610">
            <v>0</v>
          </cell>
          <cell r="G7610" t="str">
            <v>DESIGN BUILD PROJECTS ONLY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  <cell r="G7632">
            <v>1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  <cell r="G7643" t="str">
            <v>SPECIFY ___ KIP MAX. TEST LOAD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  <cell r="G7644" t="str">
            <v>SPECIFY ___ KIP MAX. TEST LOAD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  <cell r="G7656" t="str">
            <v>OBSOLETE 5/9/2022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  <cell r="G7657" t="str">
            <v>OBSOLETE 5/9/2022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  <cell r="G7658" t="str">
            <v>OBSOLETE 5/9/2022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  <cell r="G7659" t="str">
            <v>OBSOLETE 5/9/2022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  <cell r="G7660" t="str">
            <v>OBSOLETE 5/9/2022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  <cell r="G7661" t="str">
            <v>OBSOLETE 5/9/2022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  <cell r="G7662" t="str">
            <v>OBSOLETE 5/9/2022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  <cell r="G7663" t="str">
            <v>OBSOLETE 5/9/2022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  <cell r="G7670">
            <v>1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  <cell r="G7681" t="str">
            <v>SPECIFY ___ KIP MAX. TEST LOAD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  <cell r="G7682" t="str">
            <v>SPECIFY ___ KIP MAX. TEST LOAD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  <cell r="G7683" t="str">
            <v>SPECIFY ___ KIP MAX. TEST LOAD</v>
          </cell>
        </row>
        <row r="7684">
          <cell r="A7684" t="str">
            <v>893E10000</v>
          </cell>
          <cell r="B7684" t="str">
            <v>Y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  <cell r="G7684" t="str">
            <v>DESIGN BUILD PROJECTS ONLY</v>
          </cell>
        </row>
        <row r="7685">
          <cell r="A7685" t="str">
            <v>893E10001</v>
          </cell>
          <cell r="B7685" t="str">
            <v>Y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  <cell r="G7685" t="str">
            <v>DESIGN BUILD PROJECTS ONLY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  <cell r="G7694">
            <v>1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  <cell r="G7716">
            <v>1</v>
          </cell>
        </row>
        <row r="7717">
          <cell r="A7717" t="str">
            <v>896E00020</v>
          </cell>
          <cell r="B7717" t="str">
            <v>Y</v>
          </cell>
          <cell r="C7717" t="str">
            <v>SNMT</v>
          </cell>
          <cell r="D7717" t="str">
            <v>PORTABLE CHANGEABLE MESSAGE SIGN</v>
          </cell>
          <cell r="F7717">
            <v>0</v>
          </cell>
          <cell r="G7717" t="str">
            <v>DESIGN BUILD PROJECTS ONLY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 t="str">
            <v>Y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 t="str">
            <v>Y</v>
          </cell>
          <cell r="C7723" t="str">
            <v>SY</v>
          </cell>
          <cell r="D7723" t="str">
            <v>PATCHING PLANED SURFACE</v>
          </cell>
          <cell r="F7723">
            <v>0</v>
          </cell>
          <cell r="G7723" t="str">
            <v>DESIGN BUILD PROJECTS ONLY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 t="str">
            <v>Y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 t="str">
            <v>Y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 t="str">
            <v>Y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893E10500</v>
          </cell>
          <cell r="B7795" t="str">
            <v>Y</v>
          </cell>
          <cell r="C7795" t="str">
            <v>FT</v>
          </cell>
          <cell r="D7795" t="str">
            <v>CONTINUOUS FLIGHT AUGER (CFA) PILES, 30” DIAMETER</v>
          </cell>
          <cell r="F7795">
            <v>0</v>
          </cell>
          <cell r="G7795" t="str">
            <v>ADD SUPP DESC - RAIL ONLY</v>
          </cell>
        </row>
        <row r="7796">
          <cell r="A7796" t="str">
            <v>893E10501</v>
          </cell>
          <cell r="B7796" t="str">
            <v>Y</v>
          </cell>
          <cell r="C7796" t="str">
            <v>FT</v>
          </cell>
          <cell r="D7796" t="str">
            <v>CONTINUOUS FLIGHT AUGER (CFA) PILES, 30” DIAMETER, AS PER PLAN</v>
          </cell>
          <cell r="F7796">
            <v>0</v>
          </cell>
          <cell r="G7796" t="str">
            <v>ADD SUPP DESC - RAIL ONLY</v>
          </cell>
        </row>
        <row r="7797">
          <cell r="A7797" t="str">
            <v>893E10600</v>
          </cell>
          <cell r="B7797" t="str">
            <v>Y</v>
          </cell>
          <cell r="C7797" t="str">
            <v>FT</v>
          </cell>
          <cell r="D7797" t="str">
            <v>CONTINUOUS FLIGHT AUGER (CFA) PILES, 36” DIAMETER</v>
          </cell>
          <cell r="F7797">
            <v>0</v>
          </cell>
          <cell r="G7797" t="str">
            <v>ADD SUPP DESC - RAIL ONLY</v>
          </cell>
        </row>
        <row r="7798">
          <cell r="A7798" t="str">
            <v>893E10601</v>
          </cell>
          <cell r="B7798" t="str">
            <v>Y</v>
          </cell>
          <cell r="C7798" t="str">
            <v>FT</v>
          </cell>
          <cell r="D7798" t="str">
            <v>CONTINUOUS FLIGHT AUGER (CFA) PILES, 36” DIAMETER, AS PER PLAN</v>
          </cell>
          <cell r="F7798">
            <v>0</v>
          </cell>
          <cell r="G7798" t="str">
            <v>ADD SUPP DESC - RAIL ONLY</v>
          </cell>
        </row>
        <row r="7799">
          <cell r="A7799" t="str">
            <v>893E10700</v>
          </cell>
          <cell r="B7799" t="str">
            <v>Y</v>
          </cell>
          <cell r="C7799" t="str">
            <v>FT</v>
          </cell>
          <cell r="D7799" t="str">
            <v>CONTINUOUS FLIGHT AUGER (CFA) PILES, 42” DIAMETER</v>
          </cell>
          <cell r="F7799">
            <v>0</v>
          </cell>
          <cell r="G7799" t="str">
            <v>ADD SUPP DESC - RAIL ONLY</v>
          </cell>
        </row>
        <row r="7800">
          <cell r="A7800" t="str">
            <v>893E10701</v>
          </cell>
          <cell r="B7800" t="str">
            <v>Y</v>
          </cell>
          <cell r="C7800" t="str">
            <v>FT</v>
          </cell>
          <cell r="D7800" t="str">
            <v>CONTINUOUS FLIGHT AUGER (CFA) PILES, 42” DIAMETER, AS PER PLAN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893E10800</v>
          </cell>
          <cell r="B7801" t="str">
            <v>Y</v>
          </cell>
          <cell r="C7801" t="str">
            <v>FT</v>
          </cell>
          <cell r="D7801" t="str">
            <v>CONTINUOUS FLIGHT AUGER (CFA) PILES, 48”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893E10801</v>
          </cell>
          <cell r="B7802" t="str">
            <v>Y</v>
          </cell>
          <cell r="C7802" t="str">
            <v>FT</v>
          </cell>
          <cell r="D7802" t="str">
            <v>CONTINUOUS FLIGHT AUGER (CFA) PILES, 48”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893E19000</v>
          </cell>
          <cell r="B7803" t="str">
            <v>Y</v>
          </cell>
          <cell r="C7803" t="str">
            <v>FT</v>
          </cell>
          <cell r="D7803" t="str">
            <v>CONTINUOUS FLIGHT AUGER (CFA) PILES, MISC.:</v>
          </cell>
          <cell r="F7803">
            <v>1</v>
          </cell>
          <cell r="G7803">
            <v>1</v>
          </cell>
        </row>
        <row r="7804">
          <cell r="A7804" t="str">
            <v>893E20000</v>
          </cell>
          <cell r="B7804" t="str">
            <v>Y</v>
          </cell>
          <cell r="C7804" t="str">
            <v>EACH</v>
          </cell>
          <cell r="D7804" t="str">
            <v>CONTINUOUS FLIGHT AUGER (CFA) PILES, INTEGRITY TEST</v>
          </cell>
          <cell r="F7804">
            <v>0</v>
          </cell>
          <cell r="G7804" t="str">
            <v>ADD SUPP DESC - RAIL ONLY</v>
          </cell>
        </row>
        <row r="7805">
          <cell r="A7805" t="str">
            <v>893E20100</v>
          </cell>
          <cell r="B7805" t="str">
            <v>Y</v>
          </cell>
          <cell r="C7805" t="str">
            <v>EACH</v>
          </cell>
          <cell r="D7805" t="str">
            <v>CONTINUOUS FLIGHT AUGER (CFA) PILES, VERIFICATION LOAD TEST</v>
          </cell>
          <cell r="F7805">
            <v>0</v>
          </cell>
          <cell r="G7805" t="str">
            <v>ADD SUPP DESC - RAIL ONLY</v>
          </cell>
        </row>
        <row r="7806">
          <cell r="A7806" t="str">
            <v>893E20200</v>
          </cell>
          <cell r="B7806" t="str">
            <v>Y</v>
          </cell>
          <cell r="C7806" t="str">
            <v>EACH</v>
          </cell>
          <cell r="D7806" t="str">
            <v>CONTINUOUS FLIGHT AUGER (CFA) PILES, PROOF LOAD TEST</v>
          </cell>
          <cell r="F7806">
            <v>0</v>
          </cell>
        </row>
        <row r="7807">
          <cell r="A7807" t="str">
            <v>894E10000</v>
          </cell>
          <cell r="B7807" t="str">
            <v>Y</v>
          </cell>
          <cell r="C7807" t="str">
            <v>EACH</v>
          </cell>
          <cell r="D7807" t="str">
            <v>THERMAL INTEGRITY PROFILING (TIP) TEST</v>
          </cell>
          <cell r="F7807">
            <v>0</v>
          </cell>
        </row>
        <row r="7808">
          <cell r="A7808" t="str">
            <v>894E10100</v>
          </cell>
          <cell r="B7808" t="str">
            <v>Y</v>
          </cell>
          <cell r="C7808" t="str">
            <v>FT</v>
          </cell>
          <cell r="D7808" t="str">
            <v>CONCRETE CORE SAMPLING AND GROUTING</v>
          </cell>
          <cell r="F7808">
            <v>0</v>
          </cell>
        </row>
        <row r="7809">
          <cell r="A7809" t="str">
            <v>894E10200</v>
          </cell>
          <cell r="B7809" t="str">
            <v>Y</v>
          </cell>
          <cell r="C7809" t="str">
            <v>EACH</v>
          </cell>
          <cell r="D7809" t="str">
            <v>CONCRETE CORE STRENGTH TEST</v>
          </cell>
          <cell r="F7809">
            <v>0</v>
          </cell>
        </row>
        <row r="7810">
          <cell r="A7810" t="str">
            <v>895E10010</v>
          </cell>
          <cell r="B7810" t="str">
            <v>Y</v>
          </cell>
          <cell r="C7810" t="str">
            <v>EACH</v>
          </cell>
          <cell r="D7810" t="str">
            <v>MANUFACTURED WATER QUALITY STRUCTURE, TYPE 1</v>
          </cell>
          <cell r="F7810">
            <v>0</v>
          </cell>
        </row>
        <row r="7811">
          <cell r="A7811" t="str">
            <v>895E10011</v>
          </cell>
          <cell r="B7811" t="str">
            <v>Y</v>
          </cell>
          <cell r="C7811" t="str">
            <v>EACH</v>
          </cell>
          <cell r="D7811" t="str">
            <v>MANUFACTURED WATER QUALITY STRUCTURE, TYPE 1, AS PER PLAN</v>
          </cell>
          <cell r="F7811">
            <v>0</v>
          </cell>
        </row>
        <row r="7812">
          <cell r="A7812" t="str">
            <v>895E10020</v>
          </cell>
          <cell r="B7812" t="str">
            <v>Y</v>
          </cell>
          <cell r="C7812" t="str">
            <v>EACH</v>
          </cell>
          <cell r="D7812" t="str">
            <v>MANUFACTURED WATER QUALITY STRUCTURE, TYPE 2</v>
          </cell>
          <cell r="F7812">
            <v>0</v>
          </cell>
        </row>
        <row r="7813">
          <cell r="A7813" t="str">
            <v>895E10021</v>
          </cell>
          <cell r="B7813" t="str">
            <v>Y</v>
          </cell>
          <cell r="C7813" t="str">
            <v>EACH</v>
          </cell>
          <cell r="D7813" t="str">
            <v>MANUFACTURED WATER QUALITY STRUCTURE, TYPE 2, AS PER PLAN</v>
          </cell>
          <cell r="F7813">
            <v>0</v>
          </cell>
        </row>
        <row r="7814">
          <cell r="A7814" t="str">
            <v>895E10030</v>
          </cell>
          <cell r="B7814" t="str">
            <v>Y</v>
          </cell>
          <cell r="C7814" t="str">
            <v>EACH</v>
          </cell>
          <cell r="D7814" t="str">
            <v>MANUFACTURED WATER QUALITY STRUCTURE, TYPE 3</v>
          </cell>
          <cell r="F7814">
            <v>0</v>
          </cell>
        </row>
        <row r="7815">
          <cell r="A7815" t="str">
            <v>895E10040</v>
          </cell>
          <cell r="B7815" t="str">
            <v>Y</v>
          </cell>
          <cell r="C7815" t="str">
            <v>EACH</v>
          </cell>
          <cell r="D7815" t="str">
            <v>MANUFACTURED WATER QUALITY STRUCTURE, TYPE 4</v>
          </cell>
          <cell r="F7815">
            <v>0</v>
          </cell>
        </row>
        <row r="7816">
          <cell r="A7816" t="str">
            <v>896E00010</v>
          </cell>
          <cell r="B7816" t="str">
            <v>Y</v>
          </cell>
          <cell r="C7816" t="str">
            <v>SNMT</v>
          </cell>
          <cell r="D7816" t="str">
            <v>PORTABLE NON-INTRUSIVE TRAFFIC SENSOR, CLASS I</v>
          </cell>
          <cell r="F7816">
            <v>0</v>
          </cell>
          <cell r="G7816" t="str">
            <v>ADD SUPPLEMENTAL DESCRIPTION</v>
          </cell>
        </row>
        <row r="7817">
          <cell r="A7817" t="str">
            <v>896E00012</v>
          </cell>
          <cell r="B7817" t="str">
            <v>Y</v>
          </cell>
          <cell r="C7817" t="str">
            <v>SNMT</v>
          </cell>
          <cell r="D7817" t="str">
            <v>PORTABLE NON-INTRUSIVE TRAFFIC SENSOR, CLASS II</v>
          </cell>
          <cell r="F7817">
            <v>0</v>
          </cell>
          <cell r="G7817" t="str">
            <v>ADD SUPPLEMENTAL DESCRIPTION</v>
          </cell>
        </row>
        <row r="7818">
          <cell r="A7818" t="str">
            <v>896E00020</v>
          </cell>
          <cell r="C7818" t="str">
            <v>SNMT</v>
          </cell>
          <cell r="D7818" t="str">
            <v>PORTABLE CHANGEABLE MESSAGE SIGN</v>
          </cell>
          <cell r="F7818">
            <v>0</v>
          </cell>
          <cell r="G7818" t="str">
            <v>ODOT INTERNAL USE ONLY</v>
          </cell>
        </row>
        <row r="7819">
          <cell r="A7819" t="str">
            <v>896E00021</v>
          </cell>
          <cell r="C7819" t="str">
            <v>SNMT</v>
          </cell>
          <cell r="D7819" t="str">
            <v>PORTABLE CHANGEABLE MESSAGE SIGN, AS PER PLAN</v>
          </cell>
          <cell r="F7819">
            <v>0</v>
          </cell>
          <cell r="G7819" t="str">
            <v>ODOT INTERNAL USE ONLY</v>
          </cell>
        </row>
        <row r="7820">
          <cell r="A7820" t="str">
            <v>897E01010</v>
          </cell>
          <cell r="C7820" t="str">
            <v>SY</v>
          </cell>
          <cell r="D7820" t="str">
            <v>PAVEMENT PLANING, ASPHALT CONCRETE, CLASS A</v>
          </cell>
          <cell r="F7820">
            <v>1</v>
          </cell>
          <cell r="G7820" t="str">
            <v>SPECIFY DEPTH</v>
          </cell>
        </row>
        <row r="7821">
          <cell r="A7821" t="str">
            <v>897E01011</v>
          </cell>
          <cell r="C7821" t="str">
            <v>SY</v>
          </cell>
          <cell r="D7821" t="str">
            <v>PAVEMENT PLANING, ASPHALT CONCRETE, CLASS A, AS PER PLAN</v>
          </cell>
          <cell r="F7821">
            <v>1</v>
          </cell>
          <cell r="G7821" t="str">
            <v>SPECIFY DEPTH</v>
          </cell>
        </row>
        <row r="7822">
          <cell r="A7822" t="str">
            <v>897E01020</v>
          </cell>
          <cell r="C7822" t="str">
            <v>SY</v>
          </cell>
          <cell r="D7822" t="str">
            <v>PAVEMENT PLANING, ASPHALT CONCRETE, CLASS B</v>
          </cell>
          <cell r="F7822">
            <v>1</v>
          </cell>
          <cell r="G7822" t="str">
            <v>SPECIFY DEPTH</v>
          </cell>
        </row>
        <row r="7823">
          <cell r="A7823" t="str">
            <v>897E01021</v>
          </cell>
          <cell r="C7823" t="str">
            <v>SY</v>
          </cell>
          <cell r="D7823" t="str">
            <v>PAVEMENT PLANING, ASPHALT CONCRETE, CLASS B, AS PER PLAN</v>
          </cell>
          <cell r="F7823">
            <v>1</v>
          </cell>
          <cell r="G7823" t="str">
            <v>SPECIFY DEPTH</v>
          </cell>
        </row>
        <row r="7824">
          <cell r="A7824" t="str">
            <v>897E02000</v>
          </cell>
          <cell r="C7824" t="str">
            <v>SY</v>
          </cell>
          <cell r="D7824" t="str">
            <v>PATCHING PLANED SURFACE</v>
          </cell>
          <cell r="F7824">
            <v>0</v>
          </cell>
          <cell r="G7824" t="str">
            <v>SITE MANAGER USE ONLY</v>
          </cell>
        </row>
        <row r="7825">
          <cell r="A7825" t="str">
            <v>897E02001</v>
          </cell>
          <cell r="C7825" t="str">
            <v>SY</v>
          </cell>
          <cell r="D7825" t="str">
            <v>PATCHING PLANED SURFACE, AS PER PLAN</v>
          </cell>
          <cell r="F7825">
            <v>0</v>
          </cell>
          <cell r="G7825" t="str">
            <v>SITE MANAGER USE ONLY</v>
          </cell>
        </row>
        <row r="7826">
          <cell r="A7826" t="str">
            <v>898E10000</v>
          </cell>
          <cell r="C7826" t="str">
            <v>EACH</v>
          </cell>
          <cell r="D7826" t="str">
            <v>WIRELESS MAGNETOMETER DETECTION SYSTEM</v>
          </cell>
          <cell r="F7826">
            <v>0</v>
          </cell>
          <cell r="G7826" t="str">
            <v>SITE MANAGER USE ONLY</v>
          </cell>
        </row>
        <row r="7827">
          <cell r="A7827" t="str">
            <v>898E10001</v>
          </cell>
          <cell r="C7827" t="str">
            <v>EACH</v>
          </cell>
          <cell r="D7827" t="str">
            <v>WIRELESS MAGNETOMETER DETECTION SYSTEM, AS PER PLAN</v>
          </cell>
          <cell r="F7827">
            <v>0</v>
          </cell>
          <cell r="G7827" t="str">
            <v>SITE MANAGER USE ONLY</v>
          </cell>
        </row>
        <row r="7828">
          <cell r="A7828" t="str">
            <v>898E15000</v>
          </cell>
          <cell r="C7828" t="str">
            <v>LS</v>
          </cell>
          <cell r="D7828" t="str">
            <v>TRAINING FOR WIRELESS MAGNETOMETER DETECTION SYSTEM</v>
          </cell>
          <cell r="F7828">
            <v>0</v>
          </cell>
          <cell r="G7828" t="str">
            <v>SITE MANAGER USE ONLY</v>
          </cell>
        </row>
        <row r="7829">
          <cell r="A7829" t="str">
            <v>899E10000</v>
          </cell>
          <cell r="C7829" t="str">
            <v>FT</v>
          </cell>
          <cell r="D7829" t="str">
            <v>CURED-IN-PLACE PIPE LINER</v>
          </cell>
          <cell r="F7829">
            <v>1</v>
          </cell>
          <cell r="G7829" t="str">
            <v>SPECIFY SIZE (___" DIAMETER)</v>
          </cell>
        </row>
        <row r="7830">
          <cell r="A7830" t="str">
            <v>899E10001</v>
          </cell>
          <cell r="C7830" t="str">
            <v>FT</v>
          </cell>
          <cell r="D7830" t="str">
            <v>CURED-IN-PLACE PIPE LINER, AS PER PLAN</v>
          </cell>
          <cell r="F7830">
            <v>1</v>
          </cell>
          <cell r="G7830" t="str">
            <v>SPECIFY SIZE (___" DIAMETER)</v>
          </cell>
        </row>
        <row r="7831">
          <cell r="A7831" t="str">
            <v>900E01000</v>
          </cell>
          <cell r="B7831" t="str">
            <v>Y</v>
          </cell>
          <cell r="C7831" t="str">
            <v>MILE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900E10000</v>
          </cell>
          <cell r="B7832" t="str">
            <v>Y</v>
          </cell>
          <cell r="C7832" t="str">
            <v>FT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900E11000</v>
          </cell>
          <cell r="B7833" t="str">
            <v>Y</v>
          </cell>
          <cell r="C7833" t="str">
            <v>EACH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900E12000</v>
          </cell>
          <cell r="B7834" t="str">
            <v>Y</v>
          </cell>
          <cell r="C7834" t="str">
            <v>TKFT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900E13000</v>
          </cell>
          <cell r="B7835" t="str">
            <v>Y</v>
          </cell>
          <cell r="C7835" t="str">
            <v>PAIR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900E14000</v>
          </cell>
          <cell r="B7836" t="str">
            <v>Y</v>
          </cell>
          <cell r="C7836" t="str">
            <v>JT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900E15000</v>
          </cell>
          <cell r="B7837" t="str">
            <v>Y</v>
          </cell>
          <cell r="C7837" t="str">
            <v>SET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900E16000</v>
          </cell>
          <cell r="B7838" t="str">
            <v>Y</v>
          </cell>
          <cell r="C7838" t="str">
            <v>TON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900E17000</v>
          </cell>
          <cell r="B7839" t="str">
            <v>Y</v>
          </cell>
          <cell r="C7839" t="str">
            <v>LS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900E19000</v>
          </cell>
          <cell r="B7840" t="str">
            <v>Y</v>
          </cell>
          <cell r="C7840" t="str">
            <v>CY</v>
          </cell>
          <cell r="D7840" t="str">
            <v>SPECIAL -</v>
          </cell>
          <cell r="F7840">
            <v>1</v>
          </cell>
          <cell r="G7840" t="str">
            <v>ADD SUPP DESC - RAIL ONLY</v>
          </cell>
        </row>
        <row r="7841">
          <cell r="A7841" t="str">
            <v>900E20000</v>
          </cell>
          <cell r="B7841" t="str">
            <v>Y</v>
          </cell>
          <cell r="C7841" t="str">
            <v>SY</v>
          </cell>
          <cell r="D7841" t="str">
            <v>SPECIAL -</v>
          </cell>
          <cell r="F7841">
            <v>1</v>
          </cell>
          <cell r="G7841" t="str">
            <v>ADD SUPP DESC - RAIL ONLY</v>
          </cell>
        </row>
        <row r="7842">
          <cell r="A7842" t="str">
            <v>900E21000</v>
          </cell>
          <cell r="B7842" t="str">
            <v>Y</v>
          </cell>
          <cell r="C7842" t="str">
            <v>BNDL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900E22000</v>
          </cell>
          <cell r="B7843" t="str">
            <v>Y</v>
          </cell>
          <cell r="C7843" t="str">
            <v>LB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950E10000</v>
          </cell>
          <cell r="B7844" t="str">
            <v>Y</v>
          </cell>
          <cell r="C7844" t="str">
            <v>LS</v>
          </cell>
          <cell r="D7844" t="str">
            <v>SPECIAL - SALT SHED DEMOLISHED</v>
          </cell>
          <cell r="F7844">
            <v>0</v>
          </cell>
          <cell r="G7844" t="str">
            <v>SITE MANAGER USE ONLY</v>
          </cell>
        </row>
        <row r="7845">
          <cell r="A7845" t="str">
            <v>950E14000</v>
          </cell>
          <cell r="B7845" t="str">
            <v>Y</v>
          </cell>
          <cell r="C7845" t="str">
            <v>EACH</v>
          </cell>
          <cell r="D7845" t="str">
            <v>SPECIAL - SALT DOME CONSTRUCTED, 51'</v>
          </cell>
          <cell r="F7845">
            <v>0</v>
          </cell>
          <cell r="G7845" t="str">
            <v>SITE MANAGER USE ONLY</v>
          </cell>
        </row>
        <row r="7846">
          <cell r="A7846" t="str">
            <v>950E14010</v>
          </cell>
          <cell r="B7846" t="str">
            <v>Y</v>
          </cell>
          <cell r="C7846" t="str">
            <v>EACH</v>
          </cell>
          <cell r="D7846" t="str">
            <v>SPECIAL - SALT DOME CONSTRUCTED, 56'</v>
          </cell>
          <cell r="F7846">
            <v>0</v>
          </cell>
          <cell r="G7846" t="str">
            <v>SITE MANAGER USE ONLY</v>
          </cell>
        </row>
        <row r="7847">
          <cell r="A7847" t="str">
            <v>950E15000</v>
          </cell>
          <cell r="B7847" t="str">
            <v>Y</v>
          </cell>
          <cell r="C7847" t="str">
            <v>EACH</v>
          </cell>
          <cell r="D7847" t="str">
            <v>SPECIAL - SALT DOME CONSTRUCTED, 62'</v>
          </cell>
          <cell r="F7847">
            <v>0</v>
          </cell>
          <cell r="G7847" t="str">
            <v>SITE MANAGER USE ONLY</v>
          </cell>
        </row>
        <row r="7848">
          <cell r="A7848" t="str">
            <v>950E16000</v>
          </cell>
          <cell r="B7848" t="str">
            <v>Y</v>
          </cell>
          <cell r="C7848" t="str">
            <v>EACH</v>
          </cell>
          <cell r="D7848" t="str">
            <v>SPECIAL - SALT DOME CONSTRUCTED, 61'</v>
          </cell>
          <cell r="F7848">
            <v>0</v>
          </cell>
          <cell r="G7848" t="str">
            <v>SITE MANAGER USE ONLY</v>
          </cell>
        </row>
        <row r="7849">
          <cell r="A7849" t="str">
            <v>950E20000</v>
          </cell>
          <cell r="B7849" t="str">
            <v>Y</v>
          </cell>
          <cell r="C7849" t="str">
            <v>EACH</v>
          </cell>
          <cell r="D7849" t="str">
            <v>SPECIAL - SALT DOME CONSTRUCTED, 72'</v>
          </cell>
          <cell r="F7849">
            <v>0</v>
          </cell>
          <cell r="G7849" t="str">
            <v>SITE MANAGER USE ONLY</v>
          </cell>
        </row>
        <row r="7850">
          <cell r="A7850" t="str">
            <v>950E20010</v>
          </cell>
          <cell r="B7850" t="str">
            <v>Y</v>
          </cell>
          <cell r="C7850" t="str">
            <v>EACH</v>
          </cell>
          <cell r="D7850" t="str">
            <v>SPECIAL - SALT DOME CONSTRUCTED, 82'</v>
          </cell>
          <cell r="F7850">
            <v>0</v>
          </cell>
          <cell r="G7850" t="str">
            <v>SITE MANAGER USE ONLY</v>
          </cell>
        </row>
        <row r="7851">
          <cell r="A7851" t="str">
            <v>950E30000</v>
          </cell>
          <cell r="B7851" t="str">
            <v>Y</v>
          </cell>
          <cell r="C7851" t="str">
            <v>EACH</v>
          </cell>
          <cell r="D7851" t="str">
            <v>SPECIAL - SALT DOME CONSTRUCTED, 100'</v>
          </cell>
          <cell r="F7851">
            <v>0</v>
          </cell>
          <cell r="G7851" t="str">
            <v>SITE MANAGER USE ONLY</v>
          </cell>
        </row>
        <row r="7852">
          <cell r="A7852" t="str">
            <v>950E35000</v>
          </cell>
          <cell r="B7852" t="str">
            <v>Y</v>
          </cell>
          <cell r="C7852" t="str">
            <v>LS</v>
          </cell>
          <cell r="D7852" t="str">
            <v>SPECIAL - ROOF REPLACEMENT</v>
          </cell>
          <cell r="F7852">
            <v>0</v>
          </cell>
          <cell r="G7852" t="str">
            <v>SITE MANAGER USE ONLY</v>
          </cell>
        </row>
        <row r="7853">
          <cell r="A7853" t="str">
            <v>950E40000</v>
          </cell>
          <cell r="B7853" t="str">
            <v>Y</v>
          </cell>
          <cell r="C7853" t="str">
            <v>EACH</v>
          </cell>
          <cell r="D7853" t="str">
            <v>SPECIAL - MANUFACTURED OFFICE, 44'</v>
          </cell>
          <cell r="F7853">
            <v>0</v>
          </cell>
          <cell r="G7853" t="str">
            <v>SITE MANAGER USE ONLY</v>
          </cell>
        </row>
        <row r="7854">
          <cell r="A7854" t="str">
            <v>950E50000</v>
          </cell>
          <cell r="B7854" t="str">
            <v>Y</v>
          </cell>
          <cell r="C7854" t="str">
            <v>LS</v>
          </cell>
          <cell r="D7854" t="str">
            <v>SPECIAL - FACILITIES</v>
          </cell>
          <cell r="F7854">
            <v>1</v>
          </cell>
          <cell r="G7854" t="str">
            <v>ADD SUPPLEMENTAL DESCRIPTION</v>
          </cell>
        </row>
        <row r="7855">
          <cell r="A7855" t="str">
            <v>950E51000</v>
          </cell>
          <cell r="B7855" t="str">
            <v>Y</v>
          </cell>
          <cell r="C7855" t="str">
            <v>EACH</v>
          </cell>
          <cell r="D7855" t="str">
            <v>SPECIAL - FACILITIES</v>
          </cell>
          <cell r="F7855">
            <v>1</v>
          </cell>
          <cell r="G7855" t="str">
            <v>ADD SUPPLEMENTAL DESCRIPTION</v>
          </cell>
        </row>
        <row r="7856">
          <cell r="A7856" t="str">
            <v>990E10000</v>
          </cell>
          <cell r="C7856" t="str">
            <v>LS</v>
          </cell>
          <cell r="D7856" t="str">
            <v>ESTIMATED COST OF REPAIRS TO DETOUR</v>
          </cell>
          <cell r="F7856">
            <v>0</v>
          </cell>
          <cell r="G7856" t="str">
            <v>ODOT INTERNAL USE ONLY</v>
          </cell>
        </row>
        <row r="7857">
          <cell r="A7857" t="str">
            <v>990E10010</v>
          </cell>
          <cell r="C7857" t="str">
            <v>LS</v>
          </cell>
          <cell r="D7857" t="str">
            <v>ESTIMATED COST OF RIGHT OF WAY</v>
          </cell>
          <cell r="F7857">
            <v>0</v>
          </cell>
          <cell r="G7857" t="str">
            <v>ODOT INTERNAL USE ONLY</v>
          </cell>
        </row>
        <row r="7858">
          <cell r="A7858" t="str">
            <v>990E10020</v>
          </cell>
          <cell r="C7858" t="str">
            <v>LS</v>
          </cell>
          <cell r="D7858" t="str">
            <v>ESTIMATED COST OF ENGINEERING, SUPERINTENDENCE AND CONTINGENCIES</v>
          </cell>
          <cell r="F7858">
            <v>0</v>
          </cell>
          <cell r="G7858" t="str">
            <v>ODOT INTERNAL USE ONLY</v>
          </cell>
        </row>
        <row r="7859">
          <cell r="A7859" t="str">
            <v>990E10030</v>
          </cell>
          <cell r="C7859" t="str">
            <v>LS</v>
          </cell>
          <cell r="D7859" t="str">
            <v>ESTIMATED COST OF PRELIMINARY ENGINEERING</v>
          </cell>
          <cell r="F7859">
            <v>0</v>
          </cell>
          <cell r="G7859" t="str">
            <v>ODOT INTERNAL USE ONLY</v>
          </cell>
        </row>
        <row r="7860">
          <cell r="A7860" t="str">
            <v>990E10040</v>
          </cell>
          <cell r="C7860" t="str">
            <v>LS</v>
          </cell>
          <cell r="D7860" t="str">
            <v>ESTIMATED COST OF FORCE ACCOUNT WORK</v>
          </cell>
          <cell r="F7860">
            <v>0</v>
          </cell>
          <cell r="G7860" t="str">
            <v>ODOT INTERNAL USE ONLY</v>
          </cell>
        </row>
        <row r="7861">
          <cell r="A7861" t="str">
            <v>990E10500</v>
          </cell>
          <cell r="C7861" t="str">
            <v>LS</v>
          </cell>
          <cell r="D7861" t="str">
            <v>ESTIMATED COST OF INCENTIVE/DISINCENTIVE PAYMENT</v>
          </cell>
          <cell r="F7861">
            <v>0</v>
          </cell>
          <cell r="G7861" t="str">
            <v>ODOT INTERNAL USE ONLY</v>
          </cell>
        </row>
        <row r="7862">
          <cell r="A7862" t="str">
            <v>990E20000</v>
          </cell>
          <cell r="C7862" t="str">
            <v>LS</v>
          </cell>
          <cell r="D7862" t="str">
            <v>FORCE ACCOUNT</v>
          </cell>
          <cell r="F7862">
            <v>0</v>
          </cell>
          <cell r="G7862" t="str">
            <v>SITE MANAGER USE ONLY</v>
          </cell>
        </row>
        <row r="7863">
          <cell r="A7863" t="str">
            <v>990E20010</v>
          </cell>
          <cell r="C7863" t="str">
            <v>LS</v>
          </cell>
          <cell r="D7863" t="str">
            <v>DIFFERENCE BETWEEN ESTIMATED AND ACTUAL COST OF FORCE ACCOUNT</v>
          </cell>
          <cell r="F7863">
            <v>0</v>
          </cell>
          <cell r="G7863" t="str">
            <v>SITE MANAGER USE ONLY</v>
          </cell>
        </row>
        <row r="7864">
          <cell r="A7864" t="str">
            <v>990E21000</v>
          </cell>
          <cell r="C7864" t="str">
            <v>DLR</v>
          </cell>
          <cell r="D7864" t="str">
            <v>INTEREST PAYMENTS</v>
          </cell>
          <cell r="F7864">
            <v>0</v>
          </cell>
          <cell r="G7864" t="str">
            <v>SITE MANAGER USE ONLY</v>
          </cell>
        </row>
        <row r="7865">
          <cell r="A7865" t="str">
            <v>990E24000</v>
          </cell>
          <cell r="C7865" t="str">
            <v>LS</v>
          </cell>
          <cell r="D7865" t="str">
            <v>BITUMINOUS PRICE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990E24100</v>
          </cell>
          <cell r="C7866" t="str">
            <v>LS</v>
          </cell>
          <cell r="D7866" t="str">
            <v>446 ADJUSTMENT</v>
          </cell>
          <cell r="F7866">
            <v>0</v>
          </cell>
          <cell r="G7866" t="str">
            <v>SITE MANAGER USE ONLY</v>
          </cell>
        </row>
        <row r="7867">
          <cell r="A7867" t="str">
            <v>990E24130</v>
          </cell>
          <cell r="C7867" t="str">
            <v>LS</v>
          </cell>
          <cell r="D7867" t="str">
            <v>447 MAT DENSITY ADJUSTMENT</v>
          </cell>
          <cell r="F7867">
            <v>0</v>
          </cell>
          <cell r="G7867" t="str">
            <v>SITE MANAGER USE ONLY</v>
          </cell>
        </row>
        <row r="7868">
          <cell r="A7868" t="str">
            <v>990E24170</v>
          </cell>
          <cell r="C7868" t="str">
            <v>LS</v>
          </cell>
          <cell r="D7868" t="str">
            <v>447 JOINT DENSITY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990E24200</v>
          </cell>
          <cell r="C7869" t="str">
            <v>LS</v>
          </cell>
          <cell r="D7869" t="str">
            <v>448 ADJUSTMENT</v>
          </cell>
          <cell r="F7869">
            <v>0</v>
          </cell>
          <cell r="G7869" t="str">
            <v>SITE MANAGER USE ONLY</v>
          </cell>
        </row>
        <row r="7870">
          <cell r="A7870" t="str">
            <v>990E24300</v>
          </cell>
          <cell r="C7870" t="str">
            <v>LS</v>
          </cell>
          <cell r="D7870" t="str">
            <v>PAVEMENT SMOOTHNESS ADJUSTMENT (PN 420)</v>
          </cell>
          <cell r="F7870">
            <v>0</v>
          </cell>
          <cell r="G7870" t="str">
            <v>SITE MANAGER USE ONLY</v>
          </cell>
        </row>
        <row r="7871">
          <cell r="A7871" t="str">
            <v>990E24350</v>
          </cell>
          <cell r="C7871" t="str">
            <v>LS</v>
          </cell>
          <cell r="D7871" t="str">
            <v>BRIDGE SMOOTHNESS ADJUSTMENT (PN 555)</v>
          </cell>
          <cell r="F7871">
            <v>0</v>
          </cell>
          <cell r="G7871" t="str">
            <v>SITE MANAGER USE ONLY</v>
          </cell>
        </row>
        <row r="7872">
          <cell r="A7872" t="str">
            <v>990E24400</v>
          </cell>
          <cell r="C7872" t="str">
            <v>LS</v>
          </cell>
          <cell r="D7872" t="str">
            <v>STEEL PRICE ADJUSTMENT</v>
          </cell>
          <cell r="F7872">
            <v>0</v>
          </cell>
          <cell r="G7872" t="str">
            <v>SITE MANAGER USE ONLY</v>
          </cell>
        </row>
        <row r="7873">
          <cell r="A7873" t="str">
            <v>990E24500</v>
          </cell>
          <cell r="C7873" t="str">
            <v>LS</v>
          </cell>
          <cell r="D7873" t="str">
            <v>QC / QA</v>
          </cell>
          <cell r="F7873">
            <v>0</v>
          </cell>
          <cell r="G7873" t="str">
            <v>SITE MANAGER USE ONLY</v>
          </cell>
        </row>
        <row r="7874">
          <cell r="A7874" t="str">
            <v>990E24600</v>
          </cell>
          <cell r="C7874" t="str">
            <v>LS</v>
          </cell>
          <cell r="D7874" t="str">
            <v>LANDSCAPING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990E24700</v>
          </cell>
          <cell r="C7875" t="str">
            <v>LS</v>
          </cell>
          <cell r="D7875" t="str">
            <v>104.02 ADJUSTMENT</v>
          </cell>
          <cell r="F7875">
            <v>0</v>
          </cell>
          <cell r="G7875" t="str">
            <v>SITE MANAGER USE ONLY</v>
          </cell>
        </row>
        <row r="7876">
          <cell r="A7876" t="str">
            <v>990E24800</v>
          </cell>
          <cell r="C7876" t="str">
            <v>LS</v>
          </cell>
          <cell r="D7876" t="str">
            <v>NON-SPEC MATERIAL DEDUCTION</v>
          </cell>
          <cell r="F7876">
            <v>0</v>
          </cell>
          <cell r="G7876" t="str">
            <v>SITE MANAGER USE ONLY</v>
          </cell>
        </row>
        <row r="7877">
          <cell r="A7877" t="str">
            <v>990E24900</v>
          </cell>
          <cell r="C7877" t="str">
            <v>LS</v>
          </cell>
          <cell r="D7877" t="str">
            <v>109.05 - BUY BACK MATERIAL</v>
          </cell>
          <cell r="F7877">
            <v>0</v>
          </cell>
          <cell r="G7877" t="str">
            <v>SITE MANAGER USE ONLY</v>
          </cell>
        </row>
        <row r="7878">
          <cell r="A7878" t="str">
            <v>990E25000</v>
          </cell>
          <cell r="C7878" t="str">
            <v>LS</v>
          </cell>
          <cell r="D7878" t="str">
            <v>FUEL PRICE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990E25100</v>
          </cell>
          <cell r="C7879" t="str">
            <v>LS</v>
          </cell>
          <cell r="D7879" t="str">
            <v>UTILITY CONFLICT/DELAYS</v>
          </cell>
          <cell r="F7879">
            <v>0</v>
          </cell>
          <cell r="G7879" t="str">
            <v>SITE MANAGER USE ONLY</v>
          </cell>
        </row>
        <row r="7880">
          <cell r="A7880" t="str">
            <v>990E25200</v>
          </cell>
          <cell r="C7880" t="str">
            <v>LS</v>
          </cell>
          <cell r="D7880" t="str">
            <v>ABANDONED UTILITY CONFLICT/DELAYS</v>
          </cell>
          <cell r="F7880">
            <v>0</v>
          </cell>
          <cell r="G7880" t="str">
            <v>SITE MANAGER USE ONLY</v>
          </cell>
        </row>
        <row r="7881">
          <cell r="A7881" t="str">
            <v>990E25300</v>
          </cell>
          <cell r="C7881" t="str">
            <v>LS</v>
          </cell>
          <cell r="D7881" t="str">
            <v>105.03 NON-CONFORMANCE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990E25400</v>
          </cell>
          <cell r="C7882" t="str">
            <v>LS</v>
          </cell>
          <cell r="D7882" t="str">
            <v>LUMP SUM ADJUSTMENT - GENERAL / OTHER ITEMS</v>
          </cell>
          <cell r="F7882">
            <v>0</v>
          </cell>
          <cell r="G7882" t="str">
            <v>SITE MANAGER USE ONLY</v>
          </cell>
        </row>
        <row r="7883">
          <cell r="A7883" t="str">
            <v>990E30000</v>
          </cell>
          <cell r="C7883" t="str">
            <v>LS</v>
          </cell>
          <cell r="D7883" t="str">
            <v>AGREED LUMP SUM</v>
          </cell>
          <cell r="F7883">
            <v>0</v>
          </cell>
          <cell r="G7883" t="str">
            <v>SITE MANAGER USE ONLY</v>
          </cell>
        </row>
        <row r="7884">
          <cell r="A7884" t="str">
            <v>990E40000</v>
          </cell>
          <cell r="C7884" t="str">
            <v>EACH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990E40010</v>
          </cell>
          <cell r="C7885" t="str">
            <v>FT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990E40020</v>
          </cell>
          <cell r="C7886" t="str">
            <v>SF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990E40030</v>
          </cell>
          <cell r="C7887" t="str">
            <v>SY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990E40050</v>
          </cell>
          <cell r="C7888" t="str">
            <v>MILE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990E40060</v>
          </cell>
          <cell r="C7889" t="str">
            <v>CY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990E40070</v>
          </cell>
          <cell r="C7890" t="str">
            <v>LB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990E40080</v>
          </cell>
          <cell r="C7891" t="str">
            <v>MNTH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990E40090</v>
          </cell>
          <cell r="C7892" t="str">
            <v>TON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990E40100</v>
          </cell>
          <cell r="C7893" t="str">
            <v>TKFT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990E50000</v>
          </cell>
          <cell r="C7894" t="str">
            <v>HOUR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990E50100</v>
          </cell>
          <cell r="C7895" t="str">
            <v>DAY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  <row r="7896">
          <cell r="A7896" t="str">
            <v>990E50110</v>
          </cell>
          <cell r="C7896" t="str">
            <v>GAL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990E50120</v>
          </cell>
          <cell r="C7897" t="str">
            <v>STA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990E50130</v>
          </cell>
          <cell r="C7898" t="str">
            <v>MSF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990E50140</v>
          </cell>
          <cell r="C7899" t="str">
            <v>MGAL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zoomScale="90" zoomScaleNormal="90" workbookViewId="0">
      <selection activeCell="P25" sqref="P2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89" t="str">
        <f>"SUBSUMMARY SHEET " &amp; B8</f>
        <v xml:space="preserve">SUBSUMMARY SHEET 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G7" s="35">
        <v>5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/>
      <c r="D8" s="86" t="s">
        <v>7</v>
      </c>
      <c r="E8" s="86"/>
      <c r="F8" s="86"/>
      <c r="G8" s="86"/>
      <c r="H8" s="86"/>
      <c r="I8" s="86"/>
      <c r="J8" s="86"/>
      <c r="K8" s="28"/>
      <c r="L8" s="28"/>
      <c r="M8" s="28"/>
      <c r="N8" s="28"/>
      <c r="O8" s="28" t="s">
        <v>23</v>
      </c>
      <c r="P8" s="28" t="s">
        <v>24</v>
      </c>
      <c r="Q8" s="28" t="s">
        <v>25</v>
      </c>
      <c r="R8" s="28" t="s">
        <v>26</v>
      </c>
      <c r="S8" s="28" t="s">
        <v>27</v>
      </c>
      <c r="T8" s="28" t="s">
        <v>28</v>
      </c>
      <c r="U8" s="28" t="s">
        <v>30</v>
      </c>
      <c r="V8" s="28" t="s">
        <v>29</v>
      </c>
      <c r="W8" s="28"/>
      <c r="X8" s="28"/>
      <c r="Y8" s="28"/>
      <c r="Z8" s="28"/>
      <c r="AA8" s="28"/>
      <c r="AB8" s="28"/>
      <c r="AC8" s="28"/>
      <c r="AD8" s="28"/>
      <c r="AE8" s="28"/>
    </row>
    <row r="9" spans="1:38" ht="12.75" customHeight="1" thickBot="1" x14ac:dyDescent="0.25">
      <c r="D9" s="72" t="s">
        <v>8</v>
      </c>
      <c r="E9" s="72"/>
      <c r="F9" s="72"/>
      <c r="G9" s="72"/>
      <c r="H9" s="72"/>
      <c r="I9" s="72"/>
      <c r="J9" s="72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0" t="s">
        <v>10</v>
      </c>
      <c r="D10" s="73" t="s">
        <v>20</v>
      </c>
      <c r="E10" s="73" t="s">
        <v>21</v>
      </c>
      <c r="F10" s="76" t="s">
        <v>0</v>
      </c>
      <c r="G10" s="77"/>
      <c r="H10" s="77"/>
      <c r="I10" s="77"/>
      <c r="J10" s="78"/>
      <c r="K10" s="9" t="str">
        <f t="shared" ref="K10:AE10" si="0">IF(OR(TRIM(K8)=0,TRIM(K8)=""),"",IF(IFERROR(TRIM(INDEX(QryItemNamed,MATCH(TRIM(K8),ITEM,0),2)),"")="Y","SPECIAL",LEFT(IFERROR(TRIM(INDEX(ITEM,MATCH(TRIM(K8),ITEM,0))),""),3)))</f>
        <v/>
      </c>
      <c r="L10" s="9" t="str">
        <f t="shared" si="0"/>
        <v/>
      </c>
      <c r="M10" s="9" t="str">
        <f t="shared" si="0"/>
        <v/>
      </c>
      <c r="N10" s="9" t="str">
        <f t="shared" si="0"/>
        <v/>
      </c>
      <c r="O10" s="9" t="str">
        <f t="shared" si="0"/>
        <v>659</v>
      </c>
      <c r="P10" s="9" t="str">
        <f t="shared" si="0"/>
        <v>659</v>
      </c>
      <c r="Q10" s="9" t="str">
        <f t="shared" si="0"/>
        <v>659</v>
      </c>
      <c r="R10" s="9" t="str">
        <f t="shared" si="0"/>
        <v>659</v>
      </c>
      <c r="S10" s="9" t="str">
        <f t="shared" si="0"/>
        <v>659</v>
      </c>
      <c r="T10" s="9" t="str">
        <f t="shared" si="0"/>
        <v>659</v>
      </c>
      <c r="U10" s="9" t="str">
        <f t="shared" si="0"/>
        <v>659</v>
      </c>
      <c r="V10" s="9" t="str">
        <f t="shared" si="0"/>
        <v>659</v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1"/>
      <c r="D11" s="74"/>
      <c r="E11" s="74"/>
      <c r="F11" s="79"/>
      <c r="G11" s="80"/>
      <c r="H11" s="80"/>
      <c r="I11" s="80"/>
      <c r="J11" s="81"/>
      <c r="K11" s="70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71" t="str">
        <f t="shared" si="1"/>
        <v/>
      </c>
      <c r="M11" s="71" t="str">
        <f t="shared" si="1"/>
        <v/>
      </c>
      <c r="N11" s="71" t="str">
        <f t="shared" si="1"/>
        <v/>
      </c>
      <c r="O11" s="71" t="str">
        <f t="shared" si="1"/>
        <v>TOPSOIL</v>
      </c>
      <c r="P11" s="71" t="str">
        <f t="shared" si="1"/>
        <v>SEEDING AND MULCHING</v>
      </c>
      <c r="Q11" s="71" t="str">
        <f t="shared" si="1"/>
        <v>SOIL ANALYSIS TEST</v>
      </c>
      <c r="R11" s="71" t="str">
        <f t="shared" si="1"/>
        <v>REPAIR SEEDING AND MULCHING</v>
      </c>
      <c r="S11" s="71" t="str">
        <f t="shared" si="1"/>
        <v>INTER-SEEDING</v>
      </c>
      <c r="T11" s="71" t="str">
        <f t="shared" si="1"/>
        <v>COMMERCIAL FERTILIZER</v>
      </c>
      <c r="U11" s="71" t="str">
        <f t="shared" si="1"/>
        <v>LIME</v>
      </c>
      <c r="V11" s="71" t="str">
        <f t="shared" si="1"/>
        <v>WATER</v>
      </c>
      <c r="W11" s="71" t="str">
        <f t="shared" si="1"/>
        <v/>
      </c>
      <c r="X11" s="71" t="str">
        <f t="shared" si="1"/>
        <v/>
      </c>
      <c r="Y11" s="71" t="str">
        <f t="shared" si="1"/>
        <v/>
      </c>
      <c r="Z11" s="71" t="str">
        <f t="shared" si="1"/>
        <v/>
      </c>
      <c r="AA11" s="71" t="str">
        <f t="shared" si="1"/>
        <v/>
      </c>
      <c r="AB11" s="71" t="str">
        <f t="shared" si="1"/>
        <v/>
      </c>
      <c r="AC11" s="71" t="str">
        <f t="shared" si="1"/>
        <v/>
      </c>
      <c r="AD11" s="71" t="str">
        <f t="shared" si="1"/>
        <v/>
      </c>
      <c r="AE11" s="71" t="str">
        <f t="shared" si="1"/>
        <v/>
      </c>
    </row>
    <row r="12" spans="1:38" ht="12.75" customHeight="1" x14ac:dyDescent="0.2">
      <c r="B12" s="61"/>
      <c r="D12" s="74"/>
      <c r="E12" s="74"/>
      <c r="F12" s="79"/>
      <c r="G12" s="80"/>
      <c r="H12" s="80"/>
      <c r="I12" s="80"/>
      <c r="J12" s="81"/>
      <c r="K12" s="70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8" ht="12.75" customHeight="1" x14ac:dyDescent="0.2">
      <c r="B13" s="61"/>
      <c r="D13" s="74"/>
      <c r="E13" s="74"/>
      <c r="F13" s="79"/>
      <c r="G13" s="80"/>
      <c r="H13" s="80"/>
      <c r="I13" s="80"/>
      <c r="J13" s="81"/>
      <c r="K13" s="70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</row>
    <row r="14" spans="1:38" ht="12.75" customHeight="1" x14ac:dyDescent="0.2">
      <c r="B14" s="61"/>
      <c r="D14" s="74"/>
      <c r="E14" s="74"/>
      <c r="F14" s="79"/>
      <c r="G14" s="80"/>
      <c r="H14" s="80"/>
      <c r="I14" s="80"/>
      <c r="J14" s="81"/>
      <c r="K14" s="70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</row>
    <row r="15" spans="1:38" ht="12.75" customHeight="1" x14ac:dyDescent="0.2">
      <c r="B15" s="61"/>
      <c r="D15" s="74"/>
      <c r="E15" s="74"/>
      <c r="F15" s="79"/>
      <c r="G15" s="80"/>
      <c r="H15" s="80"/>
      <c r="I15" s="80"/>
      <c r="J15" s="81"/>
      <c r="K15" s="70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</row>
    <row r="16" spans="1:38" ht="12.75" customHeight="1" x14ac:dyDescent="0.2">
      <c r="B16" s="61"/>
      <c r="D16" s="74"/>
      <c r="E16" s="74"/>
      <c r="F16" s="79"/>
      <c r="G16" s="80"/>
      <c r="H16" s="80"/>
      <c r="I16" s="80"/>
      <c r="J16" s="81"/>
      <c r="K16" s="70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</row>
    <row r="17" spans="2:31" ht="12.75" customHeight="1" x14ac:dyDescent="0.2">
      <c r="B17" s="61"/>
      <c r="D17" s="74"/>
      <c r="E17" s="74"/>
      <c r="F17" s="79"/>
      <c r="G17" s="80"/>
      <c r="H17" s="80"/>
      <c r="I17" s="80"/>
      <c r="J17" s="81"/>
      <c r="K17" s="70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</row>
    <row r="18" spans="2:31" ht="12.75" customHeight="1" x14ac:dyDescent="0.2">
      <c r="B18" s="61"/>
      <c r="D18" s="74"/>
      <c r="E18" s="74"/>
      <c r="F18" s="79"/>
      <c r="G18" s="80"/>
      <c r="H18" s="80"/>
      <c r="I18" s="80"/>
      <c r="J18" s="81"/>
      <c r="K18" s="70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</row>
    <row r="19" spans="2:31" ht="12.75" customHeight="1" x14ac:dyDescent="0.2">
      <c r="B19" s="61"/>
      <c r="D19" s="74"/>
      <c r="E19" s="74"/>
      <c r="F19" s="79"/>
      <c r="G19" s="80"/>
      <c r="H19" s="80"/>
      <c r="I19" s="80"/>
      <c r="J19" s="81"/>
      <c r="K19" s="70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</row>
    <row r="20" spans="2:31" ht="12.75" customHeight="1" x14ac:dyDescent="0.2">
      <c r="B20" s="61"/>
      <c r="D20" s="74"/>
      <c r="E20" s="74"/>
      <c r="F20" s="79"/>
      <c r="G20" s="80"/>
      <c r="H20" s="80"/>
      <c r="I20" s="80"/>
      <c r="J20" s="81"/>
      <c r="K20" s="70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</row>
    <row r="21" spans="2:31" ht="12.75" customHeight="1" x14ac:dyDescent="0.2">
      <c r="B21" s="61"/>
      <c r="D21" s="74"/>
      <c r="E21" s="74"/>
      <c r="F21" s="79"/>
      <c r="G21" s="80"/>
      <c r="H21" s="80"/>
      <c r="I21" s="80"/>
      <c r="J21" s="81"/>
      <c r="K21" s="70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</row>
    <row r="22" spans="2:31" ht="12.75" customHeight="1" x14ac:dyDescent="0.2">
      <c r="B22" s="61"/>
      <c r="D22" s="74"/>
      <c r="E22" s="74"/>
      <c r="F22" s="79"/>
      <c r="G22" s="80"/>
      <c r="H22" s="80"/>
      <c r="I22" s="80"/>
      <c r="J22" s="81"/>
      <c r="K22" s="70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</row>
    <row r="23" spans="2:31" ht="12.75" customHeight="1" thickBot="1" x14ac:dyDescent="0.25">
      <c r="B23" s="62"/>
      <c r="D23" s="75"/>
      <c r="E23" s="75"/>
      <c r="F23" s="82"/>
      <c r="G23" s="83"/>
      <c r="H23" s="83"/>
      <c r="I23" s="83"/>
      <c r="J23" s="84"/>
      <c r="K23" s="10" t="str">
        <f t="shared" ref="K23:AE23" si="2">IF(OR(TRIM(K8)=0,TRIM(K8)=""),"",IFERROR(TRIM(INDEX(QryItemNamed,MATCH(TRIM(K8),ITEM,0),3)),""))</f>
        <v/>
      </c>
      <c r="L23" s="11" t="str">
        <f t="shared" si="2"/>
        <v/>
      </c>
      <c r="M23" s="11" t="str">
        <f t="shared" si="2"/>
        <v/>
      </c>
      <c r="N23" s="11" t="str">
        <f t="shared" si="2"/>
        <v/>
      </c>
      <c r="O23" s="11" t="str">
        <f t="shared" si="2"/>
        <v>CY</v>
      </c>
      <c r="P23" s="11" t="str">
        <f t="shared" si="2"/>
        <v>SY</v>
      </c>
      <c r="Q23" s="11" t="str">
        <f t="shared" si="2"/>
        <v>EACH</v>
      </c>
      <c r="R23" s="11" t="str">
        <f t="shared" si="2"/>
        <v>SY</v>
      </c>
      <c r="S23" s="11" t="str">
        <f t="shared" si="2"/>
        <v>SY</v>
      </c>
      <c r="T23" s="11" t="str">
        <f t="shared" si="2"/>
        <v>TON</v>
      </c>
      <c r="U23" s="11" t="str">
        <f t="shared" si="2"/>
        <v>ACRE</v>
      </c>
      <c r="V23" s="11" t="str">
        <f t="shared" si="2"/>
        <v>MGAL</v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1">
        <v>1</v>
      </c>
      <c r="D24" s="12"/>
      <c r="E24" s="12"/>
      <c r="F24" s="13"/>
      <c r="G24" s="14"/>
      <c r="H24" s="15" t="s">
        <v>1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1">
        <v>1</v>
      </c>
      <c r="D25" s="17"/>
      <c r="E25" s="17">
        <f>AG7</f>
        <v>5</v>
      </c>
      <c r="F25" s="87" t="s">
        <v>31</v>
      </c>
      <c r="G25" s="88"/>
      <c r="H25" s="20"/>
      <c r="I25" s="18"/>
      <c r="J25" s="21"/>
      <c r="K25" s="38"/>
      <c r="L25" s="38"/>
      <c r="M25" s="38"/>
      <c r="N25" s="20"/>
      <c r="O25" s="20">
        <v>124</v>
      </c>
      <c r="P25" s="20">
        <f>'Galbraith and Miami'!D21+RAB!J18</f>
        <v>1116</v>
      </c>
      <c r="Q25" s="20">
        <v>2</v>
      </c>
      <c r="R25" s="20">
        <v>56</v>
      </c>
      <c r="S25" s="20">
        <v>56</v>
      </c>
      <c r="T25" s="20">
        <v>0.16</v>
      </c>
      <c r="U25" s="40">
        <v>0.23</v>
      </c>
      <c r="V25" s="38">
        <v>6</v>
      </c>
      <c r="W25" s="38"/>
      <c r="X25" s="19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1">
        <v>1</v>
      </c>
      <c r="D26" s="17"/>
      <c r="E26" s="17"/>
      <c r="F26" s="18"/>
      <c r="G26" s="19"/>
      <c r="H26" s="20"/>
      <c r="I26" s="18"/>
      <c r="J26" s="21"/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1">
        <v>1</v>
      </c>
      <c r="D27" s="17"/>
      <c r="E27" s="17"/>
      <c r="F27" s="18"/>
      <c r="G27" s="19"/>
      <c r="H27" s="20"/>
      <c r="I27" s="18"/>
      <c r="J27" s="21"/>
      <c r="K27" s="19"/>
      <c r="L27" s="20"/>
      <c r="M27" s="20"/>
      <c r="N27" s="20"/>
      <c r="O27" s="58" t="s">
        <v>87</v>
      </c>
      <c r="P27" s="58" t="s">
        <v>88</v>
      </c>
      <c r="Q27" s="58" t="s">
        <v>89</v>
      </c>
      <c r="R27" s="58" t="s">
        <v>90</v>
      </c>
      <c r="S27" s="58" t="s">
        <v>91</v>
      </c>
      <c r="T27" s="58" t="s">
        <v>92</v>
      </c>
      <c r="U27" s="58" t="s">
        <v>93</v>
      </c>
      <c r="V27" s="58" t="s">
        <v>94</v>
      </c>
      <c r="W27" s="58" t="s">
        <v>95</v>
      </c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1">
        <v>1</v>
      </c>
      <c r="D28" s="17"/>
      <c r="E28" s="17"/>
      <c r="F28" s="18"/>
      <c r="G28" s="19"/>
      <c r="H28" s="20"/>
      <c r="I28" s="18"/>
      <c r="J28" s="21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1">
        <v>1</v>
      </c>
      <c r="D29" s="17"/>
      <c r="E29" s="17"/>
      <c r="F29" s="18"/>
      <c r="G29" s="19"/>
      <c r="H29" s="20"/>
      <c r="I29" s="18"/>
      <c r="J29" s="21"/>
      <c r="K29" s="38"/>
      <c r="L29" s="38"/>
      <c r="M29" s="38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1">
        <v>1</v>
      </c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1">
        <v>1</v>
      </c>
      <c r="D31" s="17"/>
      <c r="E31" s="17"/>
      <c r="F31" s="18"/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1">
        <v>1</v>
      </c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1">
        <v>1</v>
      </c>
      <c r="D33" s="17"/>
      <c r="E33" s="17"/>
      <c r="F33" s="18"/>
      <c r="G33" s="19"/>
      <c r="H33" s="20"/>
      <c r="I33" s="18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1">
        <v>1</v>
      </c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1">
        <v>1</v>
      </c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1">
        <v>1</v>
      </c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1">
        <v>1</v>
      </c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1">
        <v>1</v>
      </c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1">
        <v>1</v>
      </c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1">
        <v>1</v>
      </c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1">
        <v>1</v>
      </c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1">
        <v>1</v>
      </c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1">
        <v>1</v>
      </c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1">
        <v>1</v>
      </c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1">
        <v>1</v>
      </c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1">
        <v>1</v>
      </c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1">
        <v>1</v>
      </c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1">
        <v>1</v>
      </c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1">
        <v>1</v>
      </c>
      <c r="D49" s="17"/>
      <c r="E49" s="17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1">
        <v>1</v>
      </c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1">
        <v>1</v>
      </c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1">
        <v>1</v>
      </c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1">
        <v>1</v>
      </c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1">
        <v>1</v>
      </c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1">
        <v>1</v>
      </c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1">
        <v>1</v>
      </c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1">
        <v>1</v>
      </c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1">
        <v>1</v>
      </c>
      <c r="D58" s="17"/>
      <c r="E58" s="17"/>
      <c r="F58" s="18"/>
      <c r="G58" s="19"/>
      <c r="H58" s="20"/>
      <c r="I58" s="18"/>
      <c r="J58" s="21"/>
      <c r="K58" s="38"/>
      <c r="L58" s="38"/>
      <c r="M58" s="38"/>
      <c r="N58" s="38"/>
      <c r="O58" s="38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1">
        <v>1</v>
      </c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1">
        <v>1</v>
      </c>
      <c r="D60" s="17"/>
      <c r="E60" s="17"/>
      <c r="F60" s="18"/>
      <c r="G60" s="19"/>
      <c r="H60" s="20"/>
      <c r="I60" s="18"/>
      <c r="J60" s="21"/>
      <c r="K60" s="19"/>
      <c r="L60" s="20"/>
      <c r="M60" s="38"/>
      <c r="N60" s="38"/>
      <c r="O60" s="38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1">
        <v>1</v>
      </c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1">
        <v>1</v>
      </c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1">
        <v>1</v>
      </c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1">
        <v>1</v>
      </c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1">
        <v>1</v>
      </c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1">
        <v>1</v>
      </c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1">
        <v>1</v>
      </c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1">
        <v>1</v>
      </c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1">
        <v>1</v>
      </c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1">
        <v>1</v>
      </c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1">
        <v>1</v>
      </c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1">
        <v>1</v>
      </c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1">
        <v>1</v>
      </c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1">
        <v>1</v>
      </c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1">
        <v>1</v>
      </c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1">
        <v>1</v>
      </c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1">
        <v>1</v>
      </c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1">
        <v>1</v>
      </c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1">
        <v>1</v>
      </c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1">
        <v>1</v>
      </c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1">
        <v>1</v>
      </c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1">
        <v>1</v>
      </c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1">
        <v>1</v>
      </c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11</v>
      </c>
      <c r="D84" s="63" t="s">
        <v>2</v>
      </c>
      <c r="E84" s="64"/>
      <c r="F84" s="64"/>
      <c r="G84" s="64"/>
      <c r="H84" s="64"/>
      <c r="I84" s="64"/>
      <c r="J84" s="65"/>
      <c r="K84" s="22" t="str">
        <f>IF(K8="","",IF(OR(K23="", K23="LS", K23="LUMP"),IF(SUM(COUNTIF(K24:K83,"LS")+COUNTIF(K24:K83,"LUMP"))&gt;0,"LS",""),IF(SUM(K24:K83)&gt;0,ROUNDUP(SUM(K24:K83),0),"")))</f>
        <v/>
      </c>
      <c r="L84" s="22" t="str">
        <f t="shared" ref="L84:AE84" si="3">IF(L8="","",IF(OR(L23="", L23="LS", L23="LUMP"),IF(SUM(COUNTIF(L24:L83,"LS")+COUNTIF(L24:L83,"LUMP"))&gt;0,"LS",""),IF(SUM(L24:L83)&gt;0,ROUNDUP(SUM(L24:L83),0),"")))</f>
        <v/>
      </c>
      <c r="M84" s="22" t="str">
        <f t="shared" si="3"/>
        <v/>
      </c>
      <c r="N84" s="22" t="str">
        <f t="shared" si="3"/>
        <v/>
      </c>
      <c r="O84" s="22">
        <f t="shared" si="3"/>
        <v>124</v>
      </c>
      <c r="P84" s="22">
        <f t="shared" si="3"/>
        <v>1116</v>
      </c>
      <c r="Q84" s="22">
        <f t="shared" si="3"/>
        <v>2</v>
      </c>
      <c r="R84" s="22">
        <f t="shared" si="3"/>
        <v>56</v>
      </c>
      <c r="S84" s="22">
        <f t="shared" si="3"/>
        <v>56</v>
      </c>
      <c r="T84" s="57">
        <f>SUM(T25:T83)</f>
        <v>0.16</v>
      </c>
      <c r="U84" s="57">
        <f>SUM(U25:U83)</f>
        <v>0.23</v>
      </c>
      <c r="V84" s="22">
        <f t="shared" si="3"/>
        <v>6</v>
      </c>
      <c r="W84" s="22" t="str">
        <f t="shared" si="3"/>
        <v/>
      </c>
      <c r="X84" s="22" t="str">
        <f t="shared" si="3"/>
        <v/>
      </c>
      <c r="Y84" s="22" t="str">
        <f t="shared" si="3"/>
        <v/>
      </c>
      <c r="Z84" s="22" t="str">
        <f t="shared" si="3"/>
        <v/>
      </c>
      <c r="AA84" s="22" t="str">
        <f t="shared" si="3"/>
        <v/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9" t="s">
        <v>9</v>
      </c>
      <c r="D86" s="85" t="str">
        <f>"SUBSUMMARY SHEET " &amp; B87</f>
        <v xml:space="preserve">SUBSUMMARY SHEET </v>
      </c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</row>
    <row r="87" spans="2:31" ht="12.75" customHeight="1" thickBot="1" x14ac:dyDescent="0.25">
      <c r="B87" s="33"/>
      <c r="D87" s="86" t="s">
        <v>7</v>
      </c>
      <c r="E87" s="86"/>
      <c r="F87" s="86"/>
      <c r="G87" s="86"/>
      <c r="H87" s="86"/>
      <c r="I87" s="86"/>
      <c r="J87" s="86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72" t="s">
        <v>8</v>
      </c>
      <c r="E88" s="72"/>
      <c r="F88" s="72"/>
      <c r="G88" s="72"/>
      <c r="H88" s="72"/>
      <c r="I88" s="72"/>
      <c r="J88" s="72"/>
      <c r="K88" s="24" t="s">
        <v>36</v>
      </c>
      <c r="L88" s="24" t="s">
        <v>35</v>
      </c>
      <c r="M88" s="24" t="s">
        <v>37</v>
      </c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60" t="s">
        <v>10</v>
      </c>
      <c r="D89" s="73" t="s">
        <v>20</v>
      </c>
      <c r="E89" s="73" t="s">
        <v>21</v>
      </c>
      <c r="F89" s="76" t="s">
        <v>0</v>
      </c>
      <c r="G89" s="77"/>
      <c r="H89" s="77"/>
      <c r="I89" s="77"/>
      <c r="J89" s="78"/>
      <c r="K89" s="8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9" t="str">
        <f t="shared" si="4"/>
        <v/>
      </c>
      <c r="M89" s="9" t="str">
        <f t="shared" si="4"/>
        <v/>
      </c>
      <c r="N89" s="9" t="str">
        <f t="shared" si="4"/>
        <v/>
      </c>
      <c r="O89" s="9" t="str">
        <f t="shared" si="4"/>
        <v/>
      </c>
      <c r="P89" s="9" t="str">
        <f t="shared" si="4"/>
        <v/>
      </c>
      <c r="Q89" s="9" t="str">
        <f t="shared" si="4"/>
        <v/>
      </c>
      <c r="R89" s="9" t="str">
        <f t="shared" si="4"/>
        <v/>
      </c>
      <c r="S89" s="9" t="str">
        <f t="shared" si="4"/>
        <v/>
      </c>
      <c r="T89" s="9" t="str">
        <f t="shared" si="4"/>
        <v/>
      </c>
      <c r="U89" s="9" t="str">
        <f t="shared" si="4"/>
        <v/>
      </c>
      <c r="V89" s="9" t="str">
        <f t="shared" si="4"/>
        <v/>
      </c>
      <c r="W89" s="9" t="str">
        <f t="shared" si="4"/>
        <v/>
      </c>
      <c r="X89" s="9" t="str">
        <f t="shared" si="4"/>
        <v/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61"/>
      <c r="D90" s="74"/>
      <c r="E90" s="74"/>
      <c r="F90" s="79"/>
      <c r="G90" s="80"/>
      <c r="H90" s="80"/>
      <c r="I90" s="80"/>
      <c r="J90" s="81"/>
      <c r="K90" s="70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Length (FT)</v>
      </c>
      <c r="L90" s="71" t="str">
        <f t="shared" si="5"/>
        <v>Seeding Width (FT)</v>
      </c>
      <c r="M90" s="71" t="str">
        <f t="shared" si="5"/>
        <v>Seeding Area (SY)</v>
      </c>
      <c r="N90" s="71" t="str">
        <f t="shared" si="5"/>
        <v/>
      </c>
      <c r="O90" s="69" t="str">
        <f t="shared" si="5"/>
        <v/>
      </c>
      <c r="P90" s="69" t="str">
        <f t="shared" si="5"/>
        <v/>
      </c>
      <c r="Q90" s="69" t="str">
        <f t="shared" si="5"/>
        <v/>
      </c>
      <c r="R90" s="69" t="str">
        <f t="shared" si="5"/>
        <v/>
      </c>
      <c r="S90" s="69" t="str">
        <f t="shared" si="5"/>
        <v/>
      </c>
      <c r="T90" s="69" t="str">
        <f t="shared" si="5"/>
        <v/>
      </c>
      <c r="U90" s="69" t="str">
        <f t="shared" si="5"/>
        <v/>
      </c>
      <c r="V90" s="69" t="str">
        <f t="shared" si="5"/>
        <v/>
      </c>
      <c r="W90" s="69" t="str">
        <f t="shared" si="5"/>
        <v/>
      </c>
      <c r="X90" s="69" t="str">
        <f t="shared" si="5"/>
        <v/>
      </c>
      <c r="Y90" s="69" t="str">
        <f t="shared" si="5"/>
        <v/>
      </c>
      <c r="Z90" s="69" t="str">
        <f t="shared" si="5"/>
        <v/>
      </c>
      <c r="AA90" s="66" t="str">
        <f t="shared" si="5"/>
        <v/>
      </c>
      <c r="AB90" s="69" t="str">
        <f t="shared" si="5"/>
        <v/>
      </c>
      <c r="AC90" s="69" t="str">
        <f t="shared" si="5"/>
        <v/>
      </c>
      <c r="AD90" s="69" t="str">
        <f t="shared" si="5"/>
        <v/>
      </c>
      <c r="AE90" s="69" t="str">
        <f t="shared" si="5"/>
        <v/>
      </c>
    </row>
    <row r="91" spans="2:31" ht="12.75" customHeight="1" x14ac:dyDescent="0.2">
      <c r="B91" s="61"/>
      <c r="D91" s="74"/>
      <c r="E91" s="74"/>
      <c r="F91" s="79"/>
      <c r="G91" s="80"/>
      <c r="H91" s="80"/>
      <c r="I91" s="80"/>
      <c r="J91" s="81"/>
      <c r="K91" s="70"/>
      <c r="L91" s="71"/>
      <c r="M91" s="71"/>
      <c r="N91" s="71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7"/>
      <c r="AB91" s="69"/>
      <c r="AC91" s="69"/>
      <c r="AD91" s="69"/>
      <c r="AE91" s="69"/>
    </row>
    <row r="92" spans="2:31" ht="12.75" customHeight="1" x14ac:dyDescent="0.2">
      <c r="B92" s="61"/>
      <c r="D92" s="74"/>
      <c r="E92" s="74"/>
      <c r="F92" s="79"/>
      <c r="G92" s="80"/>
      <c r="H92" s="80"/>
      <c r="I92" s="80"/>
      <c r="J92" s="81"/>
      <c r="K92" s="70"/>
      <c r="L92" s="71"/>
      <c r="M92" s="71"/>
      <c r="N92" s="71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7"/>
      <c r="AB92" s="69"/>
      <c r="AC92" s="69"/>
      <c r="AD92" s="69"/>
      <c r="AE92" s="69"/>
    </row>
    <row r="93" spans="2:31" ht="12.75" customHeight="1" x14ac:dyDescent="0.2">
      <c r="B93" s="61"/>
      <c r="D93" s="74"/>
      <c r="E93" s="74"/>
      <c r="F93" s="79"/>
      <c r="G93" s="80"/>
      <c r="H93" s="80"/>
      <c r="I93" s="80"/>
      <c r="J93" s="81"/>
      <c r="K93" s="70"/>
      <c r="L93" s="71"/>
      <c r="M93" s="71"/>
      <c r="N93" s="71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7"/>
      <c r="AB93" s="69"/>
      <c r="AC93" s="69"/>
      <c r="AD93" s="69"/>
      <c r="AE93" s="69"/>
    </row>
    <row r="94" spans="2:31" ht="12.75" customHeight="1" x14ac:dyDescent="0.2">
      <c r="B94" s="61"/>
      <c r="D94" s="74"/>
      <c r="E94" s="74"/>
      <c r="F94" s="79"/>
      <c r="G94" s="80"/>
      <c r="H94" s="80"/>
      <c r="I94" s="80"/>
      <c r="J94" s="81"/>
      <c r="K94" s="70"/>
      <c r="L94" s="71"/>
      <c r="M94" s="71"/>
      <c r="N94" s="71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7"/>
      <c r="AB94" s="69"/>
      <c r="AC94" s="69"/>
      <c r="AD94" s="69"/>
      <c r="AE94" s="69"/>
    </row>
    <row r="95" spans="2:31" ht="12.75" customHeight="1" x14ac:dyDescent="0.2">
      <c r="B95" s="61"/>
      <c r="D95" s="74"/>
      <c r="E95" s="74"/>
      <c r="F95" s="79"/>
      <c r="G95" s="80"/>
      <c r="H95" s="80"/>
      <c r="I95" s="80"/>
      <c r="J95" s="81"/>
      <c r="K95" s="70"/>
      <c r="L95" s="71"/>
      <c r="M95" s="71"/>
      <c r="N95" s="71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7"/>
      <c r="AB95" s="69"/>
      <c r="AC95" s="69"/>
      <c r="AD95" s="69"/>
      <c r="AE95" s="69"/>
    </row>
    <row r="96" spans="2:31" ht="12.75" customHeight="1" x14ac:dyDescent="0.2">
      <c r="B96" s="61"/>
      <c r="D96" s="74"/>
      <c r="E96" s="74"/>
      <c r="F96" s="79"/>
      <c r="G96" s="80"/>
      <c r="H96" s="80"/>
      <c r="I96" s="80"/>
      <c r="J96" s="81"/>
      <c r="K96" s="70"/>
      <c r="L96" s="71"/>
      <c r="M96" s="71"/>
      <c r="N96" s="71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7"/>
      <c r="AB96" s="69"/>
      <c r="AC96" s="69"/>
      <c r="AD96" s="69"/>
      <c r="AE96" s="69"/>
    </row>
    <row r="97" spans="2:31" ht="12.75" customHeight="1" x14ac:dyDescent="0.2">
      <c r="B97" s="61"/>
      <c r="D97" s="74"/>
      <c r="E97" s="74"/>
      <c r="F97" s="79"/>
      <c r="G97" s="80"/>
      <c r="H97" s="80"/>
      <c r="I97" s="80"/>
      <c r="J97" s="81"/>
      <c r="K97" s="70"/>
      <c r="L97" s="71"/>
      <c r="M97" s="71"/>
      <c r="N97" s="71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7"/>
      <c r="AB97" s="69"/>
      <c r="AC97" s="69"/>
      <c r="AD97" s="69"/>
      <c r="AE97" s="69"/>
    </row>
    <row r="98" spans="2:31" ht="12.75" customHeight="1" x14ac:dyDescent="0.2">
      <c r="B98" s="61"/>
      <c r="D98" s="74"/>
      <c r="E98" s="74"/>
      <c r="F98" s="79"/>
      <c r="G98" s="80"/>
      <c r="H98" s="80"/>
      <c r="I98" s="80"/>
      <c r="J98" s="81"/>
      <c r="K98" s="70"/>
      <c r="L98" s="71"/>
      <c r="M98" s="71"/>
      <c r="N98" s="71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7"/>
      <c r="AB98" s="69"/>
      <c r="AC98" s="69"/>
      <c r="AD98" s="69"/>
      <c r="AE98" s="69"/>
    </row>
    <row r="99" spans="2:31" ht="12.75" customHeight="1" x14ac:dyDescent="0.2">
      <c r="B99" s="61"/>
      <c r="D99" s="74"/>
      <c r="E99" s="74"/>
      <c r="F99" s="79"/>
      <c r="G99" s="80"/>
      <c r="H99" s="80"/>
      <c r="I99" s="80"/>
      <c r="J99" s="81"/>
      <c r="K99" s="70"/>
      <c r="L99" s="71"/>
      <c r="M99" s="71"/>
      <c r="N99" s="71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7"/>
      <c r="AB99" s="69"/>
      <c r="AC99" s="69"/>
      <c r="AD99" s="69"/>
      <c r="AE99" s="69"/>
    </row>
    <row r="100" spans="2:31" ht="12.75" customHeight="1" x14ac:dyDescent="0.2">
      <c r="B100" s="61"/>
      <c r="D100" s="74"/>
      <c r="E100" s="74"/>
      <c r="F100" s="79"/>
      <c r="G100" s="80"/>
      <c r="H100" s="80"/>
      <c r="I100" s="80"/>
      <c r="J100" s="81"/>
      <c r="K100" s="70"/>
      <c r="L100" s="71"/>
      <c r="M100" s="71"/>
      <c r="N100" s="71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7"/>
      <c r="AB100" s="69"/>
      <c r="AC100" s="69"/>
      <c r="AD100" s="69"/>
      <c r="AE100" s="69"/>
    </row>
    <row r="101" spans="2:31" ht="12.75" customHeight="1" x14ac:dyDescent="0.2">
      <c r="B101" s="61"/>
      <c r="D101" s="74"/>
      <c r="E101" s="74"/>
      <c r="F101" s="79"/>
      <c r="G101" s="80"/>
      <c r="H101" s="80"/>
      <c r="I101" s="80"/>
      <c r="J101" s="81"/>
      <c r="K101" s="70"/>
      <c r="L101" s="71"/>
      <c r="M101" s="71"/>
      <c r="N101" s="71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8"/>
      <c r="AB101" s="69"/>
      <c r="AC101" s="69"/>
      <c r="AD101" s="69"/>
      <c r="AE101" s="69"/>
    </row>
    <row r="102" spans="2:31" ht="12.75" customHeight="1" thickBot="1" x14ac:dyDescent="0.25">
      <c r="B102" s="62"/>
      <c r="D102" s="75"/>
      <c r="E102" s="75"/>
      <c r="F102" s="82"/>
      <c r="G102" s="83"/>
      <c r="H102" s="83"/>
      <c r="I102" s="83"/>
      <c r="J102" s="84"/>
      <c r="K102" s="10" t="str">
        <f t="shared" ref="K102:AE102" si="6">IF(OR(TRIM(K87)=0,TRIM(K87)=""),"",IFERROR(TRIM(INDEX(QryItemNamed,MATCH(TRIM(K87),ITEM,0),3)),""))</f>
        <v/>
      </c>
      <c r="L102" s="11" t="str">
        <f t="shared" si="6"/>
        <v/>
      </c>
      <c r="M102" s="11" t="str">
        <f t="shared" si="6"/>
        <v/>
      </c>
      <c r="N102" s="11" t="str">
        <f t="shared" si="6"/>
        <v/>
      </c>
      <c r="O102" s="11" t="str">
        <f t="shared" si="6"/>
        <v/>
      </c>
      <c r="P102" s="11" t="str">
        <f t="shared" si="6"/>
        <v/>
      </c>
      <c r="Q102" s="11" t="str">
        <f t="shared" si="6"/>
        <v/>
      </c>
      <c r="R102" s="11" t="str">
        <f t="shared" si="6"/>
        <v/>
      </c>
      <c r="S102" s="11" t="str">
        <f t="shared" si="6"/>
        <v/>
      </c>
      <c r="T102" s="11" t="str">
        <f t="shared" si="6"/>
        <v/>
      </c>
      <c r="U102" s="11" t="str">
        <f t="shared" si="6"/>
        <v/>
      </c>
      <c r="V102" s="11" t="str">
        <f t="shared" si="6"/>
        <v/>
      </c>
      <c r="W102" s="11" t="str">
        <f t="shared" si="6"/>
        <v/>
      </c>
      <c r="X102" s="11" t="str">
        <f t="shared" si="6"/>
        <v/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11" t="str">
        <f t="shared" si="6"/>
        <v/>
      </c>
      <c r="AE102" s="11" t="str">
        <f t="shared" si="6"/>
        <v/>
      </c>
    </row>
    <row r="103" spans="2:31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7" t="s">
        <v>32</v>
      </c>
      <c r="E104" s="17"/>
      <c r="F104" s="18">
        <v>50</v>
      </c>
      <c r="G104" s="19"/>
      <c r="H104" s="20"/>
      <c r="I104" s="18"/>
      <c r="J104" s="21"/>
      <c r="K104" s="39">
        <v>0</v>
      </c>
      <c r="L104" s="20">
        <v>0</v>
      </c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1"/>
      <c r="D105" s="17"/>
      <c r="E105" s="17"/>
      <c r="F105" s="18">
        <v>85</v>
      </c>
      <c r="G105" s="19"/>
      <c r="H105" s="20"/>
      <c r="I105" s="18"/>
      <c r="J105" s="21"/>
      <c r="K105" s="39">
        <f>F105-F104</f>
        <v>35</v>
      </c>
      <c r="L105" s="20">
        <f>2+3.237+6.005+2.419+2</f>
        <v>15.661000000000001</v>
      </c>
      <c r="M105" s="20">
        <f>K105*(L105+L104)/2/9</f>
        <v>30.451944444444443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1"/>
      <c r="D106" s="17"/>
      <c r="E106" s="17"/>
      <c r="F106" s="18">
        <v>100</v>
      </c>
      <c r="G106" s="19"/>
      <c r="H106" s="20"/>
      <c r="I106" s="18"/>
      <c r="J106" s="21"/>
      <c r="K106" s="39">
        <f t="shared" ref="K106:K137" si="7">F106-F105</f>
        <v>15</v>
      </c>
      <c r="L106" s="20">
        <f>2+6.005+3.731+2</f>
        <v>13.735999999999999</v>
      </c>
      <c r="M106" s="20">
        <f t="shared" ref="M106:M137" si="8">K106*(L106+L105)/2/9</f>
        <v>24.497499999999999</v>
      </c>
      <c r="N106" s="20"/>
      <c r="O106" s="20" t="s">
        <v>86</v>
      </c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>
        <v>150</v>
      </c>
      <c r="G107" s="19"/>
      <c r="H107" s="20"/>
      <c r="I107" s="18"/>
      <c r="J107" s="21"/>
      <c r="K107" s="39">
        <f t="shared" si="7"/>
        <v>50</v>
      </c>
      <c r="L107" s="20">
        <f>2+6.005+3.998+2</f>
        <v>14.003</v>
      </c>
      <c r="M107" s="20">
        <f t="shared" si="8"/>
        <v>77.052777777777763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>
        <v>200</v>
      </c>
      <c r="G108" s="19"/>
      <c r="H108" s="20"/>
      <c r="I108" s="18"/>
      <c r="J108" s="21"/>
      <c r="K108" s="39">
        <f t="shared" si="7"/>
        <v>50</v>
      </c>
      <c r="L108" s="20">
        <f>2+7.159+6.512+2.575+2</f>
        <v>20.245999999999999</v>
      </c>
      <c r="M108" s="20">
        <f t="shared" si="8"/>
        <v>95.136111111111106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 t="s">
        <v>38</v>
      </c>
      <c r="E109" s="17"/>
      <c r="F109" s="18">
        <v>350</v>
      </c>
      <c r="G109" s="19"/>
      <c r="H109" s="20"/>
      <c r="I109" s="18"/>
      <c r="J109" s="21"/>
      <c r="K109" s="39"/>
      <c r="L109" s="20">
        <f>2+10.594+8.303+2</f>
        <v>22.896999999999998</v>
      </c>
      <c r="M109" s="20">
        <f t="shared" si="8"/>
        <v>0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>
        <v>400</v>
      </c>
      <c r="G110" s="19"/>
      <c r="H110" s="20"/>
      <c r="I110" s="18"/>
      <c r="J110" s="21"/>
      <c r="K110" s="39">
        <f t="shared" si="7"/>
        <v>50</v>
      </c>
      <c r="L110" s="20">
        <f>2+3.062+18.901+2</f>
        <v>25.963000000000001</v>
      </c>
      <c r="M110" s="20">
        <f t="shared" si="8"/>
        <v>135.72222222222223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>
        <v>409.75</v>
      </c>
      <c r="G111" s="19"/>
      <c r="H111" s="20"/>
      <c r="I111" s="18"/>
      <c r="J111" s="21"/>
      <c r="K111" s="39">
        <f t="shared" si="7"/>
        <v>9.75</v>
      </c>
      <c r="L111" s="20">
        <f>2+3.077+18.801+2</f>
        <v>25.878</v>
      </c>
      <c r="M111" s="20">
        <f t="shared" si="8"/>
        <v>28.080541666666665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>
        <v>450</v>
      </c>
      <c r="G112" s="19"/>
      <c r="H112" s="20"/>
      <c r="I112" s="18"/>
      <c r="J112" s="21"/>
      <c r="K112" s="39">
        <f t="shared" si="7"/>
        <v>40.25</v>
      </c>
      <c r="L112" s="20">
        <v>0</v>
      </c>
      <c r="M112" s="20">
        <f t="shared" si="8"/>
        <v>57.866083333333336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3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3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3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3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3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3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3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3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 t="s">
        <v>33</v>
      </c>
      <c r="E121" s="17"/>
      <c r="F121" s="18">
        <v>1400</v>
      </c>
      <c r="G121" s="19"/>
      <c r="H121" s="20"/>
      <c r="I121" s="18"/>
      <c r="J121" s="21"/>
      <c r="K121" s="39">
        <v>0</v>
      </c>
      <c r="L121" s="20">
        <v>0</v>
      </c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>
        <v>1446.43</v>
      </c>
      <c r="G122" s="19"/>
      <c r="H122" s="20"/>
      <c r="I122" s="18"/>
      <c r="J122" s="21"/>
      <c r="K122" s="39">
        <f t="shared" si="7"/>
        <v>46.430000000000064</v>
      </c>
      <c r="L122" s="20">
        <f>2+5.692+6.005+3.998+2</f>
        <v>19.695</v>
      </c>
      <c r="M122" s="20">
        <f t="shared" si="8"/>
        <v>50.802158333333402</v>
      </c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>
        <v>1450</v>
      </c>
      <c r="G123" s="19"/>
      <c r="H123" s="20"/>
      <c r="I123" s="18"/>
      <c r="J123" s="21"/>
      <c r="K123" s="39">
        <f t="shared" si="7"/>
        <v>3.5699999999999363</v>
      </c>
      <c r="L123" s="20">
        <f>2+5.767+6.005+5.559+2</f>
        <v>21.331</v>
      </c>
      <c r="M123" s="20">
        <f t="shared" si="8"/>
        <v>8.1368233333331883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>
        <v>1500</v>
      </c>
      <c r="G124" s="19"/>
      <c r="H124" s="20"/>
      <c r="I124" s="18"/>
      <c r="J124" s="21"/>
      <c r="K124" s="39">
        <f t="shared" si="7"/>
        <v>50</v>
      </c>
      <c r="L124" s="20">
        <f>2+6.008+18.538+2</f>
        <v>28.545999999999999</v>
      </c>
      <c r="M124" s="20">
        <f t="shared" si="8"/>
        <v>138.54722222222222</v>
      </c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>
        <v>1550</v>
      </c>
      <c r="G125" s="19"/>
      <c r="H125" s="20"/>
      <c r="I125" s="18"/>
      <c r="J125" s="21"/>
      <c r="K125" s="39">
        <f t="shared" si="7"/>
        <v>50</v>
      </c>
      <c r="L125" s="20">
        <f>2+6.01+2.41+6.115+5.529+2</f>
        <v>24.064</v>
      </c>
      <c r="M125" s="20">
        <f t="shared" si="8"/>
        <v>146.13888888888889</v>
      </c>
      <c r="N125" s="20"/>
      <c r="O125" s="20" t="s">
        <v>86</v>
      </c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>
        <v>1700</v>
      </c>
      <c r="G126" s="19"/>
      <c r="H126" s="20"/>
      <c r="I126" s="18"/>
      <c r="J126" s="21"/>
      <c r="K126" s="39"/>
      <c r="L126" s="20">
        <f>2+4.807+5.32+2</f>
        <v>14.127000000000001</v>
      </c>
      <c r="M126" s="20">
        <f t="shared" si="8"/>
        <v>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>
        <v>1750</v>
      </c>
      <c r="G127" s="19"/>
      <c r="H127" s="20"/>
      <c r="I127" s="18"/>
      <c r="J127" s="21"/>
      <c r="K127" s="39">
        <f t="shared" si="7"/>
        <v>50</v>
      </c>
      <c r="L127" s="20">
        <f>2+2.229+2</f>
        <v>6.2290000000000001</v>
      </c>
      <c r="M127" s="20">
        <f t="shared" si="8"/>
        <v>56.544444444444451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>
        <v>1775</v>
      </c>
      <c r="G128" s="19"/>
      <c r="H128" s="20"/>
      <c r="I128" s="18"/>
      <c r="J128" s="21"/>
      <c r="K128" s="39">
        <f t="shared" si="7"/>
        <v>25</v>
      </c>
      <c r="L128" s="20">
        <f>2+2.721+4.423+2</f>
        <v>11.144</v>
      </c>
      <c r="M128" s="20">
        <f t="shared" si="8"/>
        <v>24.12916666666667</v>
      </c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>
        <v>1800</v>
      </c>
      <c r="G129" s="19"/>
      <c r="H129" s="20"/>
      <c r="I129" s="18"/>
      <c r="J129" s="21"/>
      <c r="K129" s="39">
        <f t="shared" si="7"/>
        <v>25</v>
      </c>
      <c r="L129" s="20">
        <v>0</v>
      </c>
      <c r="M129" s="20">
        <f t="shared" si="8"/>
        <v>15.47777777777778</v>
      </c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3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 t="s">
        <v>34</v>
      </c>
      <c r="E131" s="17"/>
      <c r="F131" s="18">
        <v>2000</v>
      </c>
      <c r="G131" s="19"/>
      <c r="H131" s="20"/>
      <c r="I131" s="18"/>
      <c r="J131" s="21"/>
      <c r="K131" s="39">
        <v>0</v>
      </c>
      <c r="L131" s="20">
        <v>0</v>
      </c>
      <c r="M131" s="20">
        <f t="shared" si="8"/>
        <v>0</v>
      </c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>
        <v>2050</v>
      </c>
      <c r="G132" s="19"/>
      <c r="H132" s="20"/>
      <c r="I132" s="18"/>
      <c r="J132" s="21"/>
      <c r="K132" s="39">
        <f t="shared" si="7"/>
        <v>50</v>
      </c>
      <c r="L132" s="20">
        <f>10.152</f>
        <v>10.151999999999999</v>
      </c>
      <c r="M132" s="20">
        <f t="shared" si="8"/>
        <v>28.2</v>
      </c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>
        <v>2100</v>
      </c>
      <c r="G133" s="19"/>
      <c r="H133" s="20"/>
      <c r="I133" s="18"/>
      <c r="J133" s="21"/>
      <c r="K133" s="39">
        <f t="shared" si="7"/>
        <v>50</v>
      </c>
      <c r="L133" s="20">
        <f>9.874+2</f>
        <v>11.874000000000001</v>
      </c>
      <c r="M133" s="20">
        <f t="shared" si="8"/>
        <v>61.18333333333333</v>
      </c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>
        <v>2150</v>
      </c>
      <c r="G134" s="19"/>
      <c r="H134" s="20"/>
      <c r="I134" s="18"/>
      <c r="J134" s="21"/>
      <c r="K134" s="39">
        <f t="shared" si="7"/>
        <v>50</v>
      </c>
      <c r="L134" s="20">
        <f>6.976+3.001+2</f>
        <v>11.977</v>
      </c>
      <c r="M134" s="20">
        <f t="shared" si="8"/>
        <v>66.25277777777778</v>
      </c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>
        <v>2200</v>
      </c>
      <c r="G135" s="19"/>
      <c r="H135" s="20"/>
      <c r="I135" s="18"/>
      <c r="J135" s="21"/>
      <c r="K135" s="39">
        <f t="shared" si="7"/>
        <v>50</v>
      </c>
      <c r="L135" s="20">
        <v>0</v>
      </c>
      <c r="M135" s="20">
        <f t="shared" si="8"/>
        <v>33.269444444444446</v>
      </c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>
        <v>2250</v>
      </c>
      <c r="G136" s="19"/>
      <c r="H136" s="20"/>
      <c r="I136" s="18"/>
      <c r="J136" s="21"/>
      <c r="K136" s="39">
        <f t="shared" si="7"/>
        <v>50</v>
      </c>
      <c r="L136" s="20">
        <f>16.891+2</f>
        <v>18.890999999999998</v>
      </c>
      <c r="M136" s="20">
        <f t="shared" si="8"/>
        <v>52.474999999999994</v>
      </c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>
        <v>2270.1799999999998</v>
      </c>
      <c r="G137" s="19"/>
      <c r="H137" s="20"/>
      <c r="I137" s="18"/>
      <c r="J137" s="21"/>
      <c r="K137" s="39">
        <f t="shared" si="7"/>
        <v>20.179999999999836</v>
      </c>
      <c r="L137" s="20">
        <v>0</v>
      </c>
      <c r="M137" s="20">
        <f t="shared" si="8"/>
        <v>21.178909999999824</v>
      </c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>
        <f>ROUND(SUM(M104:M137),0)</f>
        <v>1151</v>
      </c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2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11</v>
      </c>
      <c r="D163" s="63" t="s">
        <v>2</v>
      </c>
      <c r="E163" s="64"/>
      <c r="F163" s="64"/>
      <c r="G163" s="64"/>
      <c r="H163" s="64"/>
      <c r="I163" s="64"/>
      <c r="J163" s="65"/>
      <c r="K163" s="22" t="str">
        <f>IF(K87="","",IF(OR(K102="", K102="LS", K102="LUMP"),IF(SUM(COUNTIF(K103:K162,"LS")+COUNTIF(K103:K162,"LUMP"))&gt;0,"LS",""),IF(SUM(K103:K162)&gt;0,ROUNDUP(SUM(K103:K162),0),"")))</f>
        <v/>
      </c>
      <c r="L163" s="22" t="str">
        <f t="shared" ref="L163:AE163" si="9">IF(L87="","",IF(OR(L102="", L102="LS", L102="LUMP"),IF(SUM(COUNTIF(L103:L162,"LS")+COUNTIF(L103:L162,"LUMP"))&gt;0,"LS",""),IF(SUM(L103:L162)&gt;0,ROUNDUP(SUM(L103:L162),0),"")))</f>
        <v/>
      </c>
      <c r="M163" s="22" t="str">
        <f t="shared" si="9"/>
        <v/>
      </c>
      <c r="N163" s="22" t="str">
        <f t="shared" si="9"/>
        <v/>
      </c>
      <c r="O163" s="22" t="str">
        <f t="shared" si="9"/>
        <v/>
      </c>
      <c r="P163" s="22" t="str">
        <f t="shared" si="9"/>
        <v/>
      </c>
      <c r="Q163" s="22" t="str">
        <f t="shared" si="9"/>
        <v/>
      </c>
      <c r="R163" s="22" t="str">
        <f t="shared" si="9"/>
        <v/>
      </c>
      <c r="S163" s="22" t="str">
        <f t="shared" si="9"/>
        <v/>
      </c>
      <c r="T163" s="22" t="str">
        <f t="shared" si="9"/>
        <v/>
      </c>
      <c r="U163" s="22" t="str">
        <f t="shared" si="9"/>
        <v/>
      </c>
      <c r="V163" s="22" t="str">
        <f t="shared" si="9"/>
        <v/>
      </c>
      <c r="W163" s="22" t="str">
        <f t="shared" si="9"/>
        <v/>
      </c>
      <c r="X163" s="22" t="str">
        <f t="shared" si="9"/>
        <v/>
      </c>
      <c r="Y163" s="22" t="str">
        <f t="shared" si="9"/>
        <v/>
      </c>
      <c r="Z163" s="22" t="str">
        <f t="shared" si="9"/>
        <v/>
      </c>
      <c r="AA163" s="22" t="str">
        <f t="shared" si="9"/>
        <v/>
      </c>
      <c r="AB163" s="22" t="str">
        <f t="shared" si="9"/>
        <v/>
      </c>
      <c r="AC163" s="22" t="str">
        <f t="shared" si="9"/>
        <v/>
      </c>
      <c r="AD163" s="22" t="str">
        <f t="shared" si="9"/>
        <v/>
      </c>
      <c r="AE163" s="22" t="str">
        <f t="shared" si="9"/>
        <v/>
      </c>
    </row>
    <row r="164" spans="2:31" ht="12.75" customHeight="1" thickBot="1" x14ac:dyDescent="0.25"/>
    <row r="165" spans="2:31" ht="12.75" customHeight="1" thickBot="1" x14ac:dyDescent="0.25">
      <c r="B165" s="29" t="s">
        <v>9</v>
      </c>
      <c r="D165" s="85" t="str">
        <f>"SUBSUMMARY SHEET " &amp; B166</f>
        <v xml:space="preserve">SUBSUMMARY SHEET </v>
      </c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</row>
    <row r="166" spans="2:31" ht="12.75" customHeight="1" thickBot="1" x14ac:dyDescent="0.25">
      <c r="B166" s="33"/>
      <c r="D166" s="86" t="s">
        <v>7</v>
      </c>
      <c r="E166" s="86"/>
      <c r="F166" s="86"/>
      <c r="G166" s="86"/>
      <c r="H166" s="86"/>
      <c r="I166" s="86"/>
      <c r="J166" s="86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72" t="s">
        <v>8</v>
      </c>
      <c r="E167" s="72"/>
      <c r="F167" s="72"/>
      <c r="G167" s="72"/>
      <c r="H167" s="72"/>
      <c r="I167" s="72"/>
      <c r="J167" s="72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60" t="s">
        <v>10</v>
      </c>
      <c r="D168" s="73" t="s">
        <v>20</v>
      </c>
      <c r="E168" s="73" t="s">
        <v>21</v>
      </c>
      <c r="F168" s="76" t="s">
        <v>0</v>
      </c>
      <c r="G168" s="77"/>
      <c r="H168" s="77"/>
      <c r="I168" s="77"/>
      <c r="J168" s="78"/>
      <c r="K168" s="8" t="str">
        <f t="shared" ref="K168:AE168" si="10">IF(OR(TRIM(K166)=0,TRIM(K166)=""),"",IF(IFERROR(TRIM(INDEX(QryItemNamed,MATCH(TRIM(K166),ITEM,0),2)),"")="Y","SPECIAL",LEFT(IFERROR(TRIM(INDEX(ITEM,MATCH(TRIM(K166),ITEM,0))),""),3)))</f>
        <v/>
      </c>
      <c r="L168" s="9" t="str">
        <f t="shared" si="10"/>
        <v/>
      </c>
      <c r="M168" s="9" t="str">
        <f t="shared" si="10"/>
        <v/>
      </c>
      <c r="N168" s="9" t="str">
        <f t="shared" si="10"/>
        <v/>
      </c>
      <c r="O168" s="9" t="str">
        <f t="shared" si="10"/>
        <v/>
      </c>
      <c r="P168" s="9" t="str">
        <f t="shared" si="10"/>
        <v/>
      </c>
      <c r="Q168" s="9" t="str">
        <f t="shared" si="10"/>
        <v/>
      </c>
      <c r="R168" s="9" t="str">
        <f t="shared" si="10"/>
        <v/>
      </c>
      <c r="S168" s="9" t="str">
        <f t="shared" si="10"/>
        <v/>
      </c>
      <c r="T168" s="9" t="str">
        <f t="shared" si="10"/>
        <v/>
      </c>
      <c r="U168" s="9" t="str">
        <f t="shared" si="10"/>
        <v/>
      </c>
      <c r="V168" s="9" t="str">
        <f t="shared" si="10"/>
        <v/>
      </c>
      <c r="W168" s="9" t="str">
        <f t="shared" si="10"/>
        <v/>
      </c>
      <c r="X168" s="9" t="str">
        <f t="shared" si="10"/>
        <v/>
      </c>
      <c r="Y168" s="9" t="str">
        <f t="shared" si="10"/>
        <v/>
      </c>
      <c r="Z168" s="9" t="str">
        <f t="shared" si="10"/>
        <v/>
      </c>
      <c r="AA168" s="9" t="str">
        <f t="shared" si="10"/>
        <v/>
      </c>
      <c r="AB168" s="9" t="str">
        <f t="shared" si="10"/>
        <v/>
      </c>
      <c r="AC168" s="9" t="str">
        <f t="shared" si="10"/>
        <v/>
      </c>
      <c r="AD168" s="9" t="str">
        <f t="shared" si="10"/>
        <v/>
      </c>
      <c r="AE168" s="9" t="str">
        <f t="shared" si="10"/>
        <v/>
      </c>
    </row>
    <row r="169" spans="2:31" ht="12.75" customHeight="1" x14ac:dyDescent="0.2">
      <c r="B169" s="61"/>
      <c r="D169" s="74"/>
      <c r="E169" s="74"/>
      <c r="F169" s="79"/>
      <c r="G169" s="80"/>
      <c r="H169" s="80"/>
      <c r="I169" s="80"/>
      <c r="J169" s="81"/>
      <c r="K169" s="70" t="str">
        <f t="shared" ref="K169:AE169" si="11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71" t="str">
        <f t="shared" si="11"/>
        <v/>
      </c>
      <c r="M169" s="71" t="str">
        <f t="shared" si="11"/>
        <v/>
      </c>
      <c r="N169" s="71" t="str">
        <f t="shared" si="11"/>
        <v/>
      </c>
      <c r="O169" s="69" t="str">
        <f t="shared" si="11"/>
        <v/>
      </c>
      <c r="P169" s="69" t="str">
        <f t="shared" si="11"/>
        <v/>
      </c>
      <c r="Q169" s="69" t="str">
        <f t="shared" si="11"/>
        <v/>
      </c>
      <c r="R169" s="69" t="str">
        <f t="shared" si="11"/>
        <v/>
      </c>
      <c r="S169" s="69" t="str">
        <f t="shared" si="11"/>
        <v/>
      </c>
      <c r="T169" s="69" t="str">
        <f t="shared" si="11"/>
        <v/>
      </c>
      <c r="U169" s="69" t="str">
        <f t="shared" si="11"/>
        <v/>
      </c>
      <c r="V169" s="69" t="str">
        <f t="shared" si="11"/>
        <v/>
      </c>
      <c r="W169" s="69" t="str">
        <f t="shared" si="11"/>
        <v/>
      </c>
      <c r="X169" s="69" t="str">
        <f t="shared" si="11"/>
        <v/>
      </c>
      <c r="Y169" s="69" t="str">
        <f t="shared" si="11"/>
        <v/>
      </c>
      <c r="Z169" s="69" t="str">
        <f t="shared" si="11"/>
        <v/>
      </c>
      <c r="AA169" s="66" t="str">
        <f t="shared" si="11"/>
        <v/>
      </c>
      <c r="AB169" s="69" t="str">
        <f t="shared" si="11"/>
        <v/>
      </c>
      <c r="AC169" s="69" t="str">
        <f t="shared" si="11"/>
        <v/>
      </c>
      <c r="AD169" s="69" t="str">
        <f t="shared" si="11"/>
        <v/>
      </c>
      <c r="AE169" s="69" t="str">
        <f t="shared" si="11"/>
        <v/>
      </c>
    </row>
    <row r="170" spans="2:31" ht="12.75" customHeight="1" x14ac:dyDescent="0.2">
      <c r="B170" s="61"/>
      <c r="D170" s="74"/>
      <c r="E170" s="74"/>
      <c r="F170" s="79"/>
      <c r="G170" s="80"/>
      <c r="H170" s="80"/>
      <c r="I170" s="80"/>
      <c r="J170" s="81"/>
      <c r="K170" s="70"/>
      <c r="L170" s="71"/>
      <c r="M170" s="71"/>
      <c r="N170" s="71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7"/>
      <c r="AB170" s="69"/>
      <c r="AC170" s="69"/>
      <c r="AD170" s="69"/>
      <c r="AE170" s="69"/>
    </row>
    <row r="171" spans="2:31" ht="12.75" customHeight="1" x14ac:dyDescent="0.2">
      <c r="B171" s="61"/>
      <c r="D171" s="74"/>
      <c r="E171" s="74"/>
      <c r="F171" s="79"/>
      <c r="G171" s="80"/>
      <c r="H171" s="80"/>
      <c r="I171" s="80"/>
      <c r="J171" s="81"/>
      <c r="K171" s="70"/>
      <c r="L171" s="71"/>
      <c r="M171" s="71"/>
      <c r="N171" s="71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7"/>
      <c r="AB171" s="69"/>
      <c r="AC171" s="69"/>
      <c r="AD171" s="69"/>
      <c r="AE171" s="69"/>
    </row>
    <row r="172" spans="2:31" ht="12.75" customHeight="1" x14ac:dyDescent="0.2">
      <c r="B172" s="61"/>
      <c r="D172" s="74"/>
      <c r="E172" s="74"/>
      <c r="F172" s="79"/>
      <c r="G172" s="80"/>
      <c r="H172" s="80"/>
      <c r="I172" s="80"/>
      <c r="J172" s="81"/>
      <c r="K172" s="70"/>
      <c r="L172" s="71"/>
      <c r="M172" s="71"/>
      <c r="N172" s="71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7"/>
      <c r="AB172" s="69"/>
      <c r="AC172" s="69"/>
      <c r="AD172" s="69"/>
      <c r="AE172" s="69"/>
    </row>
    <row r="173" spans="2:31" ht="12.75" customHeight="1" x14ac:dyDescent="0.2">
      <c r="B173" s="61"/>
      <c r="D173" s="74"/>
      <c r="E173" s="74"/>
      <c r="F173" s="79"/>
      <c r="G173" s="80"/>
      <c r="H173" s="80"/>
      <c r="I173" s="80"/>
      <c r="J173" s="81"/>
      <c r="K173" s="70"/>
      <c r="L173" s="71"/>
      <c r="M173" s="71"/>
      <c r="N173" s="71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7"/>
      <c r="AB173" s="69"/>
      <c r="AC173" s="69"/>
      <c r="AD173" s="69"/>
      <c r="AE173" s="69"/>
    </row>
    <row r="174" spans="2:31" ht="12.75" customHeight="1" x14ac:dyDescent="0.2">
      <c r="B174" s="61"/>
      <c r="D174" s="74"/>
      <c r="E174" s="74"/>
      <c r="F174" s="79"/>
      <c r="G174" s="80"/>
      <c r="H174" s="80"/>
      <c r="I174" s="80"/>
      <c r="J174" s="81"/>
      <c r="K174" s="70"/>
      <c r="L174" s="71"/>
      <c r="M174" s="71"/>
      <c r="N174" s="71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7"/>
      <c r="AB174" s="69"/>
      <c r="AC174" s="69"/>
      <c r="AD174" s="69"/>
      <c r="AE174" s="69"/>
    </row>
    <row r="175" spans="2:31" ht="12.75" customHeight="1" x14ac:dyDescent="0.2">
      <c r="B175" s="61"/>
      <c r="D175" s="74"/>
      <c r="E175" s="74"/>
      <c r="F175" s="79"/>
      <c r="G175" s="80"/>
      <c r="H175" s="80"/>
      <c r="I175" s="80"/>
      <c r="J175" s="81"/>
      <c r="K175" s="70"/>
      <c r="L175" s="71"/>
      <c r="M175" s="71"/>
      <c r="N175" s="71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7"/>
      <c r="AB175" s="69"/>
      <c r="AC175" s="69"/>
      <c r="AD175" s="69"/>
      <c r="AE175" s="69"/>
    </row>
    <row r="176" spans="2:31" ht="12.75" customHeight="1" x14ac:dyDescent="0.2">
      <c r="B176" s="61"/>
      <c r="D176" s="74"/>
      <c r="E176" s="74"/>
      <c r="F176" s="79"/>
      <c r="G176" s="80"/>
      <c r="H176" s="80"/>
      <c r="I176" s="80"/>
      <c r="J176" s="81"/>
      <c r="K176" s="70"/>
      <c r="L176" s="71"/>
      <c r="M176" s="71"/>
      <c r="N176" s="71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7"/>
      <c r="AB176" s="69"/>
      <c r="AC176" s="69"/>
      <c r="AD176" s="69"/>
      <c r="AE176" s="69"/>
    </row>
    <row r="177" spans="2:31" ht="12.75" customHeight="1" x14ac:dyDescent="0.2">
      <c r="B177" s="61"/>
      <c r="D177" s="74"/>
      <c r="E177" s="74"/>
      <c r="F177" s="79"/>
      <c r="G177" s="80"/>
      <c r="H177" s="80"/>
      <c r="I177" s="80"/>
      <c r="J177" s="81"/>
      <c r="K177" s="70"/>
      <c r="L177" s="71"/>
      <c r="M177" s="71"/>
      <c r="N177" s="71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7"/>
      <c r="AB177" s="69"/>
      <c r="AC177" s="69"/>
      <c r="AD177" s="69"/>
      <c r="AE177" s="69"/>
    </row>
    <row r="178" spans="2:31" ht="12.75" customHeight="1" x14ac:dyDescent="0.2">
      <c r="B178" s="61"/>
      <c r="D178" s="74"/>
      <c r="E178" s="74"/>
      <c r="F178" s="79"/>
      <c r="G178" s="80"/>
      <c r="H178" s="80"/>
      <c r="I178" s="80"/>
      <c r="J178" s="81"/>
      <c r="K178" s="70"/>
      <c r="L178" s="71"/>
      <c r="M178" s="71"/>
      <c r="N178" s="71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7"/>
      <c r="AB178" s="69"/>
      <c r="AC178" s="69"/>
      <c r="AD178" s="69"/>
      <c r="AE178" s="69"/>
    </row>
    <row r="179" spans="2:31" ht="12.75" customHeight="1" x14ac:dyDescent="0.2">
      <c r="B179" s="61"/>
      <c r="D179" s="74"/>
      <c r="E179" s="74"/>
      <c r="F179" s="79"/>
      <c r="G179" s="80"/>
      <c r="H179" s="80"/>
      <c r="I179" s="80"/>
      <c r="J179" s="81"/>
      <c r="K179" s="70"/>
      <c r="L179" s="71"/>
      <c r="M179" s="71"/>
      <c r="N179" s="71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7"/>
      <c r="AB179" s="69"/>
      <c r="AC179" s="69"/>
      <c r="AD179" s="69"/>
      <c r="AE179" s="69"/>
    </row>
    <row r="180" spans="2:31" ht="12.75" customHeight="1" x14ac:dyDescent="0.2">
      <c r="B180" s="61"/>
      <c r="D180" s="74"/>
      <c r="E180" s="74"/>
      <c r="F180" s="79"/>
      <c r="G180" s="80"/>
      <c r="H180" s="80"/>
      <c r="I180" s="80"/>
      <c r="J180" s="81"/>
      <c r="K180" s="70"/>
      <c r="L180" s="71"/>
      <c r="M180" s="71"/>
      <c r="N180" s="71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8"/>
      <c r="AB180" s="69"/>
      <c r="AC180" s="69"/>
      <c r="AD180" s="69"/>
      <c r="AE180" s="69"/>
    </row>
    <row r="181" spans="2:31" ht="12.75" customHeight="1" thickBot="1" x14ac:dyDescent="0.25">
      <c r="B181" s="62"/>
      <c r="D181" s="75"/>
      <c r="E181" s="75"/>
      <c r="F181" s="82"/>
      <c r="G181" s="83"/>
      <c r="H181" s="83"/>
      <c r="I181" s="83"/>
      <c r="J181" s="84"/>
      <c r="K181" s="10" t="str">
        <f t="shared" ref="K181:AE181" si="12">IF(OR(TRIM(K166)=0,TRIM(K166)=""),"",IFERROR(TRIM(INDEX(QryItemNamed,MATCH(TRIM(K166),ITEM,0),3)),""))</f>
        <v/>
      </c>
      <c r="L181" s="11" t="str">
        <f t="shared" si="12"/>
        <v/>
      </c>
      <c r="M181" s="11" t="str">
        <f t="shared" si="12"/>
        <v/>
      </c>
      <c r="N181" s="11" t="str">
        <f t="shared" si="12"/>
        <v/>
      </c>
      <c r="O181" s="11" t="str">
        <f t="shared" si="12"/>
        <v/>
      </c>
      <c r="P181" s="11" t="str">
        <f t="shared" si="12"/>
        <v/>
      </c>
      <c r="Q181" s="11" t="str">
        <f t="shared" si="12"/>
        <v/>
      </c>
      <c r="R181" s="11" t="str">
        <f t="shared" si="12"/>
        <v/>
      </c>
      <c r="S181" s="11" t="str">
        <f t="shared" si="12"/>
        <v/>
      </c>
      <c r="T181" s="11" t="str">
        <f t="shared" si="12"/>
        <v/>
      </c>
      <c r="U181" s="11" t="str">
        <f t="shared" si="12"/>
        <v/>
      </c>
      <c r="V181" s="11" t="str">
        <f t="shared" si="12"/>
        <v/>
      </c>
      <c r="W181" s="11" t="str">
        <f t="shared" si="12"/>
        <v/>
      </c>
      <c r="X181" s="11" t="str">
        <f t="shared" si="12"/>
        <v/>
      </c>
      <c r="Y181" s="11" t="str">
        <f t="shared" si="12"/>
        <v/>
      </c>
      <c r="Z181" s="11" t="str">
        <f t="shared" si="12"/>
        <v/>
      </c>
      <c r="AA181" s="11" t="str">
        <f t="shared" si="12"/>
        <v/>
      </c>
      <c r="AB181" s="11" t="str">
        <f t="shared" si="12"/>
        <v/>
      </c>
      <c r="AC181" s="11" t="str">
        <f t="shared" si="12"/>
        <v/>
      </c>
      <c r="AD181" s="11" t="str">
        <f t="shared" si="12"/>
        <v/>
      </c>
      <c r="AE181" s="11" t="str">
        <f t="shared" si="12"/>
        <v/>
      </c>
    </row>
    <row r="182" spans="2:31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11</v>
      </c>
      <c r="D242" s="63" t="s">
        <v>2</v>
      </c>
      <c r="E242" s="64"/>
      <c r="F242" s="64"/>
      <c r="G242" s="64"/>
      <c r="H242" s="64"/>
      <c r="I242" s="64"/>
      <c r="J242" s="65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 t="str">
        <f t="shared" ref="L242:AE242" si="13">IF(L166="","",IF(OR(L181="", L181="LS", L181="LUMP"),IF(SUM(COUNTIF(L182:L241,"LS")+COUNTIF(L182:L241,"LUMP"))&gt;0,"LS",""),IF(SUM(L182:L241)&gt;0,ROUNDUP(SUM(L182:L241),0),"")))</f>
        <v/>
      </c>
      <c r="M242" s="22" t="str">
        <f t="shared" si="13"/>
        <v/>
      </c>
      <c r="N242" s="22" t="str">
        <f t="shared" si="13"/>
        <v/>
      </c>
      <c r="O242" s="22" t="str">
        <f t="shared" si="13"/>
        <v/>
      </c>
      <c r="P242" s="22" t="str">
        <f t="shared" si="13"/>
        <v/>
      </c>
      <c r="Q242" s="22" t="str">
        <f t="shared" si="13"/>
        <v/>
      </c>
      <c r="R242" s="22" t="str">
        <f t="shared" si="13"/>
        <v/>
      </c>
      <c r="S242" s="22" t="str">
        <f t="shared" si="13"/>
        <v/>
      </c>
      <c r="T242" s="22" t="str">
        <f t="shared" si="13"/>
        <v/>
      </c>
      <c r="U242" s="22" t="str">
        <f t="shared" si="13"/>
        <v/>
      </c>
      <c r="V242" s="22" t="str">
        <f t="shared" si="13"/>
        <v/>
      </c>
      <c r="W242" s="22" t="str">
        <f t="shared" si="13"/>
        <v/>
      </c>
      <c r="X242" s="22" t="str">
        <f t="shared" si="13"/>
        <v/>
      </c>
      <c r="Y242" s="22" t="str">
        <f t="shared" si="13"/>
        <v/>
      </c>
      <c r="Z242" s="22" t="str">
        <f t="shared" si="13"/>
        <v/>
      </c>
      <c r="AA242" s="22" t="str">
        <f t="shared" si="13"/>
        <v/>
      </c>
      <c r="AB242" s="22" t="str">
        <f t="shared" si="13"/>
        <v/>
      </c>
      <c r="AC242" s="22" t="str">
        <f t="shared" si="13"/>
        <v/>
      </c>
      <c r="AD242" s="22" t="str">
        <f t="shared" si="13"/>
        <v/>
      </c>
      <c r="AE242" s="22" t="str">
        <f t="shared" si="13"/>
        <v/>
      </c>
    </row>
    <row r="243" spans="2:31" ht="12.75" customHeight="1" thickBot="1" x14ac:dyDescent="0.25"/>
    <row r="244" spans="2:31" ht="12.75" customHeight="1" thickBot="1" x14ac:dyDescent="0.25">
      <c r="B244" s="29" t="s">
        <v>9</v>
      </c>
      <c r="D244" s="85" t="str">
        <f>"SUBSUMMARY SHEET " &amp; B245</f>
        <v xml:space="preserve">SUBSUMMARY SHEET </v>
      </c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</row>
    <row r="245" spans="2:31" ht="12.75" customHeight="1" thickBot="1" x14ac:dyDescent="0.25">
      <c r="B245" s="33"/>
      <c r="D245" s="86" t="s">
        <v>7</v>
      </c>
      <c r="E245" s="86"/>
      <c r="F245" s="86"/>
      <c r="G245" s="86"/>
      <c r="H245" s="86"/>
      <c r="I245" s="86"/>
      <c r="J245" s="86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72" t="s">
        <v>8</v>
      </c>
      <c r="E246" s="72"/>
      <c r="F246" s="72"/>
      <c r="G246" s="72"/>
      <c r="H246" s="72"/>
      <c r="I246" s="72"/>
      <c r="J246" s="72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60" t="s">
        <v>10</v>
      </c>
      <c r="D247" s="73" t="s">
        <v>20</v>
      </c>
      <c r="E247" s="73" t="s">
        <v>21</v>
      </c>
      <c r="F247" s="76" t="s">
        <v>0</v>
      </c>
      <c r="G247" s="77"/>
      <c r="H247" s="77"/>
      <c r="I247" s="77"/>
      <c r="J247" s="78"/>
      <c r="K247" s="8" t="str">
        <f t="shared" ref="K247:AE247" si="14">IF(OR(TRIM(K245)=0,TRIM(K245)=""),"",IF(IFERROR(TRIM(INDEX(QryItemNamed,MATCH(TRIM(K245),ITEM,0),2)),"")="Y","SPECIAL",LEFT(IFERROR(TRIM(INDEX(ITEM,MATCH(TRIM(K245),ITEM,0))),""),3)))</f>
        <v/>
      </c>
      <c r="L247" s="9" t="str">
        <f t="shared" si="14"/>
        <v/>
      </c>
      <c r="M247" s="9" t="str">
        <f t="shared" si="14"/>
        <v/>
      </c>
      <c r="N247" s="9" t="str">
        <f t="shared" si="14"/>
        <v/>
      </c>
      <c r="O247" s="9" t="str">
        <f t="shared" si="14"/>
        <v/>
      </c>
      <c r="P247" s="9" t="str">
        <f t="shared" si="14"/>
        <v/>
      </c>
      <c r="Q247" s="9" t="str">
        <f t="shared" si="14"/>
        <v/>
      </c>
      <c r="R247" s="9" t="str">
        <f t="shared" si="14"/>
        <v/>
      </c>
      <c r="S247" s="9" t="str">
        <f t="shared" si="14"/>
        <v/>
      </c>
      <c r="T247" s="9" t="str">
        <f t="shared" si="14"/>
        <v/>
      </c>
      <c r="U247" s="9" t="str">
        <f t="shared" si="14"/>
        <v/>
      </c>
      <c r="V247" s="9" t="str">
        <f t="shared" si="14"/>
        <v/>
      </c>
      <c r="W247" s="9" t="str">
        <f t="shared" si="14"/>
        <v/>
      </c>
      <c r="X247" s="9" t="str">
        <f t="shared" si="14"/>
        <v/>
      </c>
      <c r="Y247" s="9" t="str">
        <f t="shared" si="14"/>
        <v/>
      </c>
      <c r="Z247" s="9" t="str">
        <f t="shared" si="14"/>
        <v/>
      </c>
      <c r="AA247" s="9" t="str">
        <f t="shared" si="14"/>
        <v/>
      </c>
      <c r="AB247" s="9" t="str">
        <f t="shared" si="14"/>
        <v/>
      </c>
      <c r="AC247" s="9" t="str">
        <f t="shared" si="14"/>
        <v/>
      </c>
      <c r="AD247" s="9" t="str">
        <f t="shared" si="14"/>
        <v/>
      </c>
      <c r="AE247" s="9" t="str">
        <f t="shared" si="14"/>
        <v/>
      </c>
    </row>
    <row r="248" spans="2:31" ht="12.75" customHeight="1" x14ac:dyDescent="0.2">
      <c r="B248" s="61"/>
      <c r="D248" s="74"/>
      <c r="E248" s="74"/>
      <c r="F248" s="79"/>
      <c r="G248" s="80"/>
      <c r="H248" s="80"/>
      <c r="I248" s="80"/>
      <c r="J248" s="81"/>
      <c r="K248" s="70" t="str">
        <f t="shared" ref="K248:AE248" si="15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71" t="str">
        <f t="shared" si="15"/>
        <v/>
      </c>
      <c r="M248" s="71" t="str">
        <f t="shared" si="15"/>
        <v/>
      </c>
      <c r="N248" s="71" t="str">
        <f t="shared" si="15"/>
        <v/>
      </c>
      <c r="O248" s="69" t="str">
        <f t="shared" si="15"/>
        <v/>
      </c>
      <c r="P248" s="69" t="str">
        <f t="shared" si="15"/>
        <v/>
      </c>
      <c r="Q248" s="69" t="str">
        <f t="shared" si="15"/>
        <v/>
      </c>
      <c r="R248" s="69" t="str">
        <f t="shared" si="15"/>
        <v/>
      </c>
      <c r="S248" s="69" t="str">
        <f t="shared" si="15"/>
        <v/>
      </c>
      <c r="T248" s="69" t="str">
        <f t="shared" si="15"/>
        <v/>
      </c>
      <c r="U248" s="69" t="str">
        <f t="shared" si="15"/>
        <v/>
      </c>
      <c r="V248" s="69" t="str">
        <f t="shared" si="15"/>
        <v/>
      </c>
      <c r="W248" s="69" t="str">
        <f t="shared" si="15"/>
        <v/>
      </c>
      <c r="X248" s="69" t="str">
        <f t="shared" si="15"/>
        <v/>
      </c>
      <c r="Y248" s="69" t="str">
        <f t="shared" si="15"/>
        <v/>
      </c>
      <c r="Z248" s="69" t="str">
        <f t="shared" si="15"/>
        <v/>
      </c>
      <c r="AA248" s="66" t="str">
        <f t="shared" si="15"/>
        <v/>
      </c>
      <c r="AB248" s="69" t="str">
        <f t="shared" si="15"/>
        <v/>
      </c>
      <c r="AC248" s="69" t="str">
        <f t="shared" si="15"/>
        <v/>
      </c>
      <c r="AD248" s="69" t="str">
        <f t="shared" si="15"/>
        <v/>
      </c>
      <c r="AE248" s="69" t="str">
        <f t="shared" si="15"/>
        <v/>
      </c>
    </row>
    <row r="249" spans="2:31" ht="12.75" customHeight="1" x14ac:dyDescent="0.2">
      <c r="B249" s="61"/>
      <c r="D249" s="74"/>
      <c r="E249" s="74"/>
      <c r="F249" s="79"/>
      <c r="G249" s="80"/>
      <c r="H249" s="80"/>
      <c r="I249" s="80"/>
      <c r="J249" s="81"/>
      <c r="K249" s="70"/>
      <c r="L249" s="71"/>
      <c r="M249" s="71"/>
      <c r="N249" s="71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7"/>
      <c r="AB249" s="69"/>
      <c r="AC249" s="69"/>
      <c r="AD249" s="69"/>
      <c r="AE249" s="69"/>
    </row>
    <row r="250" spans="2:31" ht="12.75" customHeight="1" x14ac:dyDescent="0.2">
      <c r="B250" s="61"/>
      <c r="D250" s="74"/>
      <c r="E250" s="74"/>
      <c r="F250" s="79"/>
      <c r="G250" s="80"/>
      <c r="H250" s="80"/>
      <c r="I250" s="80"/>
      <c r="J250" s="81"/>
      <c r="K250" s="70"/>
      <c r="L250" s="71"/>
      <c r="M250" s="71"/>
      <c r="N250" s="71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7"/>
      <c r="AB250" s="69"/>
      <c r="AC250" s="69"/>
      <c r="AD250" s="69"/>
      <c r="AE250" s="69"/>
    </row>
    <row r="251" spans="2:31" ht="12.75" customHeight="1" x14ac:dyDescent="0.2">
      <c r="B251" s="61"/>
      <c r="D251" s="74"/>
      <c r="E251" s="74"/>
      <c r="F251" s="79"/>
      <c r="G251" s="80"/>
      <c r="H251" s="80"/>
      <c r="I251" s="80"/>
      <c r="J251" s="81"/>
      <c r="K251" s="70"/>
      <c r="L251" s="71"/>
      <c r="M251" s="71"/>
      <c r="N251" s="71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7"/>
      <c r="AB251" s="69"/>
      <c r="AC251" s="69"/>
      <c r="AD251" s="69"/>
      <c r="AE251" s="69"/>
    </row>
    <row r="252" spans="2:31" ht="12.75" customHeight="1" x14ac:dyDescent="0.2">
      <c r="B252" s="61"/>
      <c r="D252" s="74"/>
      <c r="E252" s="74"/>
      <c r="F252" s="79"/>
      <c r="G252" s="80"/>
      <c r="H252" s="80"/>
      <c r="I252" s="80"/>
      <c r="J252" s="81"/>
      <c r="K252" s="70"/>
      <c r="L252" s="71"/>
      <c r="M252" s="71"/>
      <c r="N252" s="71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7"/>
      <c r="AB252" s="69"/>
      <c r="AC252" s="69"/>
      <c r="AD252" s="69"/>
      <c r="AE252" s="69"/>
    </row>
    <row r="253" spans="2:31" ht="12.75" customHeight="1" x14ac:dyDescent="0.2">
      <c r="B253" s="61"/>
      <c r="D253" s="74"/>
      <c r="E253" s="74"/>
      <c r="F253" s="79"/>
      <c r="G253" s="80"/>
      <c r="H253" s="80"/>
      <c r="I253" s="80"/>
      <c r="J253" s="81"/>
      <c r="K253" s="70"/>
      <c r="L253" s="71"/>
      <c r="M253" s="71"/>
      <c r="N253" s="71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7"/>
      <c r="AB253" s="69"/>
      <c r="AC253" s="69"/>
      <c r="AD253" s="69"/>
      <c r="AE253" s="69"/>
    </row>
    <row r="254" spans="2:31" ht="12.75" customHeight="1" x14ac:dyDescent="0.2">
      <c r="B254" s="61"/>
      <c r="D254" s="74"/>
      <c r="E254" s="74"/>
      <c r="F254" s="79"/>
      <c r="G254" s="80"/>
      <c r="H254" s="80"/>
      <c r="I254" s="80"/>
      <c r="J254" s="81"/>
      <c r="K254" s="70"/>
      <c r="L254" s="71"/>
      <c r="M254" s="71"/>
      <c r="N254" s="71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7"/>
      <c r="AB254" s="69"/>
      <c r="AC254" s="69"/>
      <c r="AD254" s="69"/>
      <c r="AE254" s="69"/>
    </row>
    <row r="255" spans="2:31" ht="12.75" customHeight="1" x14ac:dyDescent="0.2">
      <c r="B255" s="61"/>
      <c r="D255" s="74"/>
      <c r="E255" s="74"/>
      <c r="F255" s="79"/>
      <c r="G255" s="80"/>
      <c r="H255" s="80"/>
      <c r="I255" s="80"/>
      <c r="J255" s="81"/>
      <c r="K255" s="70"/>
      <c r="L255" s="71"/>
      <c r="M255" s="71"/>
      <c r="N255" s="71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7"/>
      <c r="AB255" s="69"/>
      <c r="AC255" s="69"/>
      <c r="AD255" s="69"/>
      <c r="AE255" s="69"/>
    </row>
    <row r="256" spans="2:31" ht="12.75" customHeight="1" x14ac:dyDescent="0.2">
      <c r="B256" s="61"/>
      <c r="D256" s="74"/>
      <c r="E256" s="74"/>
      <c r="F256" s="79"/>
      <c r="G256" s="80"/>
      <c r="H256" s="80"/>
      <c r="I256" s="80"/>
      <c r="J256" s="81"/>
      <c r="K256" s="70"/>
      <c r="L256" s="71"/>
      <c r="M256" s="71"/>
      <c r="N256" s="71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7"/>
      <c r="AB256" s="69"/>
      <c r="AC256" s="69"/>
      <c r="AD256" s="69"/>
      <c r="AE256" s="69"/>
    </row>
    <row r="257" spans="2:31" ht="12.75" customHeight="1" x14ac:dyDescent="0.2">
      <c r="B257" s="61"/>
      <c r="D257" s="74"/>
      <c r="E257" s="74"/>
      <c r="F257" s="79"/>
      <c r="G257" s="80"/>
      <c r="H257" s="80"/>
      <c r="I257" s="80"/>
      <c r="J257" s="81"/>
      <c r="K257" s="70"/>
      <c r="L257" s="71"/>
      <c r="M257" s="71"/>
      <c r="N257" s="71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7"/>
      <c r="AB257" s="69"/>
      <c r="AC257" s="69"/>
      <c r="AD257" s="69"/>
      <c r="AE257" s="69"/>
    </row>
    <row r="258" spans="2:31" ht="12.75" customHeight="1" x14ac:dyDescent="0.2">
      <c r="B258" s="61"/>
      <c r="D258" s="74"/>
      <c r="E258" s="74"/>
      <c r="F258" s="79"/>
      <c r="G258" s="80"/>
      <c r="H258" s="80"/>
      <c r="I258" s="80"/>
      <c r="J258" s="81"/>
      <c r="K258" s="70"/>
      <c r="L258" s="71"/>
      <c r="M258" s="71"/>
      <c r="N258" s="71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7"/>
      <c r="AB258" s="69"/>
      <c r="AC258" s="69"/>
      <c r="AD258" s="69"/>
      <c r="AE258" s="69"/>
    </row>
    <row r="259" spans="2:31" ht="12.75" customHeight="1" x14ac:dyDescent="0.2">
      <c r="B259" s="61"/>
      <c r="D259" s="74"/>
      <c r="E259" s="74"/>
      <c r="F259" s="79"/>
      <c r="G259" s="80"/>
      <c r="H259" s="80"/>
      <c r="I259" s="80"/>
      <c r="J259" s="81"/>
      <c r="K259" s="70"/>
      <c r="L259" s="71"/>
      <c r="M259" s="71"/>
      <c r="N259" s="71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8"/>
      <c r="AB259" s="69"/>
      <c r="AC259" s="69"/>
      <c r="AD259" s="69"/>
      <c r="AE259" s="69"/>
    </row>
    <row r="260" spans="2:31" ht="12.75" customHeight="1" thickBot="1" x14ac:dyDescent="0.25">
      <c r="B260" s="62"/>
      <c r="D260" s="75"/>
      <c r="E260" s="75"/>
      <c r="F260" s="82"/>
      <c r="G260" s="83"/>
      <c r="H260" s="83"/>
      <c r="I260" s="83"/>
      <c r="J260" s="84"/>
      <c r="K260" s="10" t="str">
        <f t="shared" ref="K260:AE260" si="16">IF(OR(TRIM(K245)=0,TRIM(K245)=""),"",IFERROR(TRIM(INDEX(QryItemNamed,MATCH(TRIM(K245),ITEM,0),3)),""))</f>
        <v/>
      </c>
      <c r="L260" s="11" t="str">
        <f t="shared" si="16"/>
        <v/>
      </c>
      <c r="M260" s="11" t="str">
        <f t="shared" si="16"/>
        <v/>
      </c>
      <c r="N260" s="11" t="str">
        <f t="shared" si="16"/>
        <v/>
      </c>
      <c r="O260" s="11" t="str">
        <f t="shared" si="16"/>
        <v/>
      </c>
      <c r="P260" s="11" t="str">
        <f t="shared" si="16"/>
        <v/>
      </c>
      <c r="Q260" s="11" t="str">
        <f t="shared" si="16"/>
        <v/>
      </c>
      <c r="R260" s="11" t="str">
        <f t="shared" si="16"/>
        <v/>
      </c>
      <c r="S260" s="11" t="str">
        <f t="shared" si="16"/>
        <v/>
      </c>
      <c r="T260" s="11" t="str">
        <f t="shared" si="16"/>
        <v/>
      </c>
      <c r="U260" s="11" t="str">
        <f t="shared" si="16"/>
        <v/>
      </c>
      <c r="V260" s="11" t="str">
        <f t="shared" si="16"/>
        <v/>
      </c>
      <c r="W260" s="11" t="str">
        <f t="shared" si="16"/>
        <v/>
      </c>
      <c r="X260" s="11" t="str">
        <f t="shared" si="16"/>
        <v/>
      </c>
      <c r="Y260" s="11" t="str">
        <f t="shared" si="16"/>
        <v/>
      </c>
      <c r="Z260" s="11" t="str">
        <f t="shared" si="16"/>
        <v/>
      </c>
      <c r="AA260" s="11" t="str">
        <f t="shared" si="16"/>
        <v/>
      </c>
      <c r="AB260" s="11" t="str">
        <f t="shared" si="16"/>
        <v/>
      </c>
      <c r="AC260" s="11" t="str">
        <f t="shared" si="16"/>
        <v/>
      </c>
      <c r="AD260" s="11" t="str">
        <f t="shared" si="16"/>
        <v/>
      </c>
      <c r="AE260" s="11" t="str">
        <f t="shared" si="16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63" t="s">
        <v>2</v>
      </c>
      <c r="E321" s="64"/>
      <c r="F321" s="64"/>
      <c r="G321" s="64"/>
      <c r="H321" s="64"/>
      <c r="I321" s="64"/>
      <c r="J321" s="65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 t="str">
        <f t="shared" ref="L321:AE321" si="17">IF(L245="","",IF(OR(L260="", L260="LS", L260="LUMP"),IF(SUM(COUNTIF(L261:L320,"LS")+COUNTIF(L261:L320,"LUMP"))&gt;0,"LS",""),IF(SUM(L261:L320)&gt;0,ROUNDUP(SUM(L261:L320),0),"")))</f>
        <v/>
      </c>
      <c r="M321" s="22" t="str">
        <f t="shared" si="17"/>
        <v/>
      </c>
      <c r="N321" s="22" t="str">
        <f t="shared" si="17"/>
        <v/>
      </c>
      <c r="O321" s="22" t="str">
        <f t="shared" si="17"/>
        <v/>
      </c>
      <c r="P321" s="22" t="str">
        <f t="shared" si="17"/>
        <v/>
      </c>
      <c r="Q321" s="22" t="str">
        <f t="shared" si="17"/>
        <v/>
      </c>
      <c r="R321" s="22" t="str">
        <f t="shared" si="17"/>
        <v/>
      </c>
      <c r="S321" s="22" t="str">
        <f t="shared" si="17"/>
        <v/>
      </c>
      <c r="T321" s="22" t="str">
        <f t="shared" si="17"/>
        <v/>
      </c>
      <c r="U321" s="22" t="str">
        <f t="shared" si="17"/>
        <v/>
      </c>
      <c r="V321" s="22" t="str">
        <f t="shared" si="17"/>
        <v/>
      </c>
      <c r="W321" s="22" t="str">
        <f t="shared" si="17"/>
        <v/>
      </c>
      <c r="X321" s="22" t="str">
        <f t="shared" si="17"/>
        <v/>
      </c>
      <c r="Y321" s="22" t="str">
        <f t="shared" si="17"/>
        <v/>
      </c>
      <c r="Z321" s="22" t="str">
        <f t="shared" si="17"/>
        <v/>
      </c>
      <c r="AA321" s="22" t="str">
        <f t="shared" si="17"/>
        <v/>
      </c>
      <c r="AB321" s="22" t="str">
        <f t="shared" si="17"/>
        <v/>
      </c>
      <c r="AC321" s="22" t="str">
        <f t="shared" si="17"/>
        <v/>
      </c>
      <c r="AD321" s="22" t="str">
        <f t="shared" si="17"/>
        <v/>
      </c>
      <c r="AE321" s="22" t="str">
        <f t="shared" si="17"/>
        <v/>
      </c>
    </row>
  </sheetData>
  <mergeCells count="117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5:G25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1C04D-AB03-47E4-ACA3-53344FAF0C95}">
  <dimension ref="A1:P29"/>
  <sheetViews>
    <sheetView tabSelected="1" workbookViewId="0">
      <selection activeCell="F30" sqref="F30"/>
    </sheetView>
  </sheetViews>
  <sheetFormatPr defaultRowHeight="12.75" x14ac:dyDescent="0.2"/>
  <cols>
    <col min="1" max="1" width="9.7109375" bestFit="1" customWidth="1"/>
    <col min="2" max="2" width="10.42578125" bestFit="1" customWidth="1"/>
    <col min="3" max="3" width="17.28515625" bestFit="1" customWidth="1"/>
    <col min="4" max="4" width="16.5703125" bestFit="1" customWidth="1"/>
    <col min="5" max="5" width="9.140625" customWidth="1"/>
    <col min="6" max="6" width="21.42578125" bestFit="1" customWidth="1"/>
    <col min="7" max="7" width="21.5703125" bestFit="1" customWidth="1"/>
    <col min="8" max="8" width="21.5703125" customWidth="1"/>
    <col min="9" max="9" width="21.7109375" bestFit="1" customWidth="1"/>
    <col min="10" max="10" width="23.7109375" bestFit="1" customWidth="1"/>
    <col min="11" max="11" width="19.7109375" bestFit="1" customWidth="1"/>
    <col min="13" max="13" width="12.42578125" bestFit="1" customWidth="1"/>
    <col min="14" max="14" width="12" bestFit="1" customWidth="1"/>
    <col min="15" max="15" width="15.140625" bestFit="1" customWidth="1"/>
    <col min="16" max="16" width="14.7109375" bestFit="1" customWidth="1"/>
  </cols>
  <sheetData>
    <row r="1" spans="1:16" x14ac:dyDescent="0.2">
      <c r="A1" t="s">
        <v>39</v>
      </c>
      <c r="B1" t="s">
        <v>36</v>
      </c>
      <c r="C1" t="s">
        <v>35</v>
      </c>
      <c r="D1" t="s">
        <v>37</v>
      </c>
      <c r="F1" t="s">
        <v>72</v>
      </c>
      <c r="G1" t="s">
        <v>70</v>
      </c>
      <c r="H1" t="s">
        <v>73</v>
      </c>
      <c r="I1" t="s">
        <v>71</v>
      </c>
      <c r="J1" t="s">
        <v>40</v>
      </c>
      <c r="K1" t="s">
        <v>41</v>
      </c>
      <c r="M1" t="s">
        <v>57</v>
      </c>
      <c r="N1" t="s">
        <v>53</v>
      </c>
      <c r="O1" t="s">
        <v>56</v>
      </c>
      <c r="P1" t="s">
        <v>52</v>
      </c>
    </row>
    <row r="2" spans="1:16" x14ac:dyDescent="0.2">
      <c r="A2" s="41">
        <v>50</v>
      </c>
      <c r="C2">
        <v>0</v>
      </c>
      <c r="F2">
        <v>0</v>
      </c>
      <c r="H2">
        <v>0</v>
      </c>
      <c r="J2">
        <v>0</v>
      </c>
      <c r="M2">
        <v>0</v>
      </c>
      <c r="N2">
        <v>0</v>
      </c>
    </row>
    <row r="3" spans="1:16" x14ac:dyDescent="0.2">
      <c r="A3" s="41">
        <v>85</v>
      </c>
      <c r="B3" s="42">
        <f>A3-A2</f>
        <v>35</v>
      </c>
      <c r="C3">
        <f>2+3.237+6.005+2.419+2</f>
        <v>15.661000000000001</v>
      </c>
      <c r="D3" s="43">
        <f>ROUND(((A3-A2)*(C2+C3)/2/9),0)</f>
        <v>30</v>
      </c>
      <c r="E3" s="43"/>
      <c r="F3">
        <v>32.667000000000002</v>
      </c>
      <c r="G3" s="44">
        <f>ROUND(((A3-A2)*(F3+F2)/2)/27,0)</f>
        <v>21</v>
      </c>
      <c r="H3">
        <v>32.667000000000002</v>
      </c>
      <c r="I3" s="44">
        <f>ROUND(((A3-A2)*(H3+H2)/2)/27,0)</f>
        <v>21</v>
      </c>
      <c r="J3">
        <v>28.001000000000001</v>
      </c>
      <c r="K3" s="44">
        <f>ROUND(((A3-A2)*(J3+J2)/2)/27,0)</f>
        <v>18</v>
      </c>
      <c r="M3">
        <v>19.254000000000001</v>
      </c>
      <c r="N3">
        <v>0.312</v>
      </c>
      <c r="O3" s="44">
        <f>ROUND(((A3-A2)*(M2+M3)/2/27),0)</f>
        <v>12</v>
      </c>
      <c r="P3" s="44">
        <f>ROUND(((A3-A2)*(N2+N3)/2/27),0)</f>
        <v>0</v>
      </c>
    </row>
    <row r="4" spans="1:16" x14ac:dyDescent="0.2">
      <c r="A4" s="41">
        <v>100</v>
      </c>
      <c r="B4" s="42">
        <f t="shared" ref="B4:B19" si="0">A4-A3</f>
        <v>15</v>
      </c>
      <c r="C4">
        <f>2+1.151+6.005+3.731+2</f>
        <v>14.886999999999999</v>
      </c>
      <c r="D4" s="43">
        <f>ROUND(((A4-A3)*(C3+C4)/2/9),0)</f>
        <v>25</v>
      </c>
      <c r="E4" s="43"/>
      <c r="F4">
        <v>32.667000000000002</v>
      </c>
      <c r="G4" s="44">
        <f>ROUND(((A4-A3)*(F4+F3)/2)/27,0)</f>
        <v>18</v>
      </c>
      <c r="H4">
        <v>32.667000000000002</v>
      </c>
      <c r="I4" s="44">
        <f t="shared" ref="I4:I19" si="1">ROUND(((A4-A3)*(H4+H3)/2)/27,0)</f>
        <v>18</v>
      </c>
      <c r="J4">
        <v>28.003</v>
      </c>
      <c r="K4" s="44">
        <f t="shared" ref="K4:K19" si="2">ROUND(((A4-A3)*(J4+J3)/2)/27,0)</f>
        <v>16</v>
      </c>
      <c r="M4">
        <v>25.361999999999998</v>
      </c>
      <c r="N4">
        <v>0.61299999999999999</v>
      </c>
      <c r="O4" s="44">
        <f t="shared" ref="O4:O19" si="3">ROUND(((A4-A3)*(M3+M4)/2/27),0)</f>
        <v>12</v>
      </c>
      <c r="P4" s="44">
        <f t="shared" ref="P4:P19" si="4">ROUND(((A4-A3)*(N3+N4)/2/27),0)</f>
        <v>0</v>
      </c>
    </row>
    <row r="5" spans="1:16" x14ac:dyDescent="0.2">
      <c r="A5" s="41">
        <v>150</v>
      </c>
      <c r="B5" s="42">
        <f t="shared" si="0"/>
        <v>50</v>
      </c>
      <c r="C5">
        <f>2+3.732+6.005+6+2</f>
        <v>19.737000000000002</v>
      </c>
      <c r="D5" s="43">
        <f>ROUND(((A5-A4)*(C4+C5)/2/9),0)</f>
        <v>96</v>
      </c>
      <c r="E5" s="43"/>
      <c r="F5">
        <v>32.667000000000002</v>
      </c>
      <c r="G5" s="44">
        <f>ROUND(((A5-A4)*(F5+F4)/2)/27,0)</f>
        <v>60</v>
      </c>
      <c r="H5">
        <v>32.667000000000002</v>
      </c>
      <c r="I5" s="44">
        <f t="shared" si="1"/>
        <v>60</v>
      </c>
      <c r="J5">
        <v>28.003</v>
      </c>
      <c r="K5" s="44">
        <f t="shared" si="2"/>
        <v>52</v>
      </c>
      <c r="M5">
        <v>23.734999999999999</v>
      </c>
      <c r="N5">
        <v>0.66600000000000004</v>
      </c>
      <c r="O5" s="44">
        <f t="shared" si="3"/>
        <v>45</v>
      </c>
      <c r="P5" s="44">
        <f t="shared" si="4"/>
        <v>1</v>
      </c>
    </row>
    <row r="6" spans="1:16" x14ac:dyDescent="0.2">
      <c r="A6" s="41">
        <v>200</v>
      </c>
      <c r="B6" s="42">
        <f t="shared" si="0"/>
        <v>50</v>
      </c>
      <c r="C6">
        <f>2+7.159+6.512+2.575+2</f>
        <v>20.245999999999999</v>
      </c>
      <c r="D6" s="43">
        <f>ROUND(((A6-A5)*(C5+C6)/2/9),0)</f>
        <v>111</v>
      </c>
      <c r="E6" s="43"/>
      <c r="F6">
        <v>22.917999999999999</v>
      </c>
      <c r="G6" s="44">
        <f>ROUND(((A6-A5)*(F6+F5)/2)/27,0)</f>
        <v>51</v>
      </c>
      <c r="H6">
        <v>41.585999999999999</v>
      </c>
      <c r="I6" s="44">
        <f t="shared" si="1"/>
        <v>69</v>
      </c>
      <c r="J6">
        <v>35.529000000000003</v>
      </c>
      <c r="K6" s="44">
        <f t="shared" si="2"/>
        <v>59</v>
      </c>
      <c r="M6">
        <f>2.712+7.67+1.746</f>
        <v>12.128</v>
      </c>
      <c r="N6" s="53">
        <f>4.89+1.742+0.228</f>
        <v>6.8599999999999994</v>
      </c>
      <c r="O6" s="44">
        <f t="shared" si="3"/>
        <v>33</v>
      </c>
      <c r="P6" s="59">
        <f t="shared" si="4"/>
        <v>7</v>
      </c>
    </row>
    <row r="7" spans="1:16" x14ac:dyDescent="0.2">
      <c r="A7" s="41">
        <v>350</v>
      </c>
      <c r="B7" s="42"/>
      <c r="C7">
        <f>2+16.89+8.303+2</f>
        <v>29.193000000000001</v>
      </c>
      <c r="D7" s="43"/>
      <c r="E7" s="43"/>
      <c r="F7">
        <v>32.667000000000002</v>
      </c>
      <c r="G7" s="44"/>
      <c r="H7">
        <v>32.667000000000002</v>
      </c>
      <c r="I7" s="44"/>
      <c r="J7">
        <v>28.004999999999999</v>
      </c>
      <c r="K7" s="44"/>
      <c r="M7">
        <v>10.239000000000001</v>
      </c>
      <c r="N7" s="53">
        <f>28.61+4.161</f>
        <v>32.771000000000001</v>
      </c>
      <c r="O7" s="59"/>
      <c r="P7" s="59"/>
    </row>
    <row r="8" spans="1:16" x14ac:dyDescent="0.2">
      <c r="A8" s="41">
        <v>400</v>
      </c>
      <c r="B8" s="42">
        <f t="shared" si="0"/>
        <v>50</v>
      </c>
      <c r="C8">
        <f>2+3.718+18.723+2</f>
        <v>26.440999999999999</v>
      </c>
      <c r="D8" s="43">
        <f>ROUND(((A8-A7)*(C7+C8)/2/9),0)</f>
        <v>155</v>
      </c>
      <c r="E8" s="43"/>
      <c r="F8">
        <v>32.667000000000002</v>
      </c>
      <c r="G8" s="44">
        <f>ROUND(((A8-A7)*(F8+F7)/2)/27,0)</f>
        <v>60</v>
      </c>
      <c r="H8">
        <v>32.667000000000002</v>
      </c>
      <c r="I8" s="44">
        <f t="shared" si="1"/>
        <v>60</v>
      </c>
      <c r="J8">
        <v>28.027000000000001</v>
      </c>
      <c r="K8" s="44">
        <f t="shared" si="2"/>
        <v>52</v>
      </c>
      <c r="M8">
        <v>10.657</v>
      </c>
      <c r="N8">
        <f>2.565+7.656</f>
        <v>10.221</v>
      </c>
      <c r="O8" s="44">
        <f t="shared" si="3"/>
        <v>19</v>
      </c>
      <c r="P8" s="44">
        <f t="shared" si="4"/>
        <v>40</v>
      </c>
    </row>
    <row r="9" spans="1:16" x14ac:dyDescent="0.2">
      <c r="A9" s="41">
        <v>409.75</v>
      </c>
      <c r="B9" s="42">
        <f t="shared" si="0"/>
        <v>9.75</v>
      </c>
      <c r="C9">
        <f>2+2.386+3.486+2</f>
        <v>9.8719999999999999</v>
      </c>
      <c r="D9" s="43">
        <f>ROUND(((A9-A8)*(C8+C9)/2/9),0)</f>
        <v>20</v>
      </c>
      <c r="E9" s="43"/>
      <c r="F9">
        <v>32.667000000000002</v>
      </c>
      <c r="G9" s="44">
        <f>ROUND(((A9-A8)*(F9+F8)/2)/27,0)</f>
        <v>12</v>
      </c>
      <c r="H9">
        <v>32.667000000000002</v>
      </c>
      <c r="I9" s="44">
        <f t="shared" si="1"/>
        <v>12</v>
      </c>
      <c r="J9">
        <v>28.027000000000001</v>
      </c>
      <c r="K9" s="44">
        <f t="shared" si="2"/>
        <v>10</v>
      </c>
      <c r="M9" s="53">
        <v>11.413</v>
      </c>
      <c r="N9" s="53">
        <f>0.925+0.056</f>
        <v>0.98100000000000009</v>
      </c>
      <c r="O9" s="59">
        <f t="shared" si="3"/>
        <v>4</v>
      </c>
      <c r="P9" s="59">
        <f t="shared" si="4"/>
        <v>2</v>
      </c>
    </row>
    <row r="10" spans="1:16" x14ac:dyDescent="0.2">
      <c r="A10" s="41">
        <v>450</v>
      </c>
      <c r="B10" s="42">
        <f t="shared" si="0"/>
        <v>40.25</v>
      </c>
      <c r="C10">
        <v>0</v>
      </c>
      <c r="D10" s="43">
        <f>ROUND(((A10-A9)*(C9+C10)/2/9),0)</f>
        <v>22</v>
      </c>
      <c r="E10" s="43"/>
      <c r="F10">
        <v>0</v>
      </c>
      <c r="G10" s="44">
        <f>ROUND(((A10-A9)*(F10+F9)/2)/27,0)</f>
        <v>24</v>
      </c>
      <c r="H10">
        <v>0</v>
      </c>
      <c r="I10" s="44">
        <f t="shared" si="1"/>
        <v>24</v>
      </c>
      <c r="J10">
        <v>0</v>
      </c>
      <c r="K10" s="44">
        <f t="shared" si="2"/>
        <v>21</v>
      </c>
      <c r="M10" s="53">
        <v>0</v>
      </c>
      <c r="N10" s="53">
        <v>0</v>
      </c>
      <c r="O10" s="59">
        <f t="shared" si="3"/>
        <v>9</v>
      </c>
      <c r="P10" s="59">
        <f t="shared" si="4"/>
        <v>1</v>
      </c>
    </row>
    <row r="11" spans="1:16" x14ac:dyDescent="0.2">
      <c r="A11" s="41"/>
      <c r="B11" s="42"/>
      <c r="D11" s="43"/>
      <c r="E11" s="43"/>
      <c r="G11" s="44"/>
      <c r="I11" s="44"/>
      <c r="K11" s="44"/>
      <c r="O11" s="44"/>
      <c r="P11" s="44"/>
    </row>
    <row r="12" spans="1:16" x14ac:dyDescent="0.2">
      <c r="A12" s="41">
        <v>1446.43</v>
      </c>
      <c r="B12" s="42"/>
      <c r="C12">
        <f>2+5.692+6.002+3.998+2</f>
        <v>19.692</v>
      </c>
      <c r="D12" s="43"/>
      <c r="E12" s="43"/>
      <c r="F12">
        <v>32.664000000000001</v>
      </c>
      <c r="G12" s="44"/>
      <c r="H12">
        <v>32.664000000000001</v>
      </c>
      <c r="I12" s="44"/>
      <c r="J12">
        <v>28.003</v>
      </c>
      <c r="K12" s="44"/>
      <c r="M12">
        <f>6.803+5.745</f>
        <v>12.548</v>
      </c>
      <c r="N12">
        <f>2.159+3.406</f>
        <v>5.5649999999999995</v>
      </c>
      <c r="O12" s="59"/>
      <c r="P12" s="59"/>
    </row>
    <row r="13" spans="1:16" x14ac:dyDescent="0.2">
      <c r="A13" s="41">
        <v>1450</v>
      </c>
      <c r="B13" s="42">
        <f t="shared" si="0"/>
        <v>3.5699999999999363</v>
      </c>
      <c r="C13">
        <f>2+6.065+6.005+5.35+2</f>
        <v>21.42</v>
      </c>
      <c r="D13" s="43">
        <f>ROUND(((A13-A12)*(C12+C13)/2/9),0)</f>
        <v>8</v>
      </c>
      <c r="E13" s="43"/>
      <c r="F13">
        <v>32.667000000000002</v>
      </c>
      <c r="G13" s="44">
        <f t="shared" ref="G13:G19" si="5">ROUND(((A13-A12)*(F13+F12)/2)/27,0)</f>
        <v>4</v>
      </c>
      <c r="H13">
        <v>32.667000000000002</v>
      </c>
      <c r="I13" s="44">
        <f t="shared" si="1"/>
        <v>4</v>
      </c>
      <c r="J13">
        <v>28.004000000000001</v>
      </c>
      <c r="K13" s="44">
        <f t="shared" si="2"/>
        <v>4</v>
      </c>
      <c r="M13">
        <f>7.371+7.732</f>
        <v>15.103000000000002</v>
      </c>
      <c r="N13">
        <f>3.141+3.982</f>
        <v>7.1230000000000002</v>
      </c>
      <c r="O13" s="44">
        <f t="shared" si="3"/>
        <v>2</v>
      </c>
      <c r="P13" s="44">
        <f t="shared" si="4"/>
        <v>1</v>
      </c>
    </row>
    <row r="14" spans="1:16" x14ac:dyDescent="0.2">
      <c r="A14" s="41">
        <v>1500</v>
      </c>
      <c r="B14" s="42">
        <f t="shared" si="0"/>
        <v>50</v>
      </c>
      <c r="C14">
        <f>2+6.008+18.538+2</f>
        <v>28.545999999999999</v>
      </c>
      <c r="D14" s="43">
        <f>ROUND(((A14-A13)*(C13+C14)/2/9),0)</f>
        <v>139</v>
      </c>
      <c r="E14" s="43"/>
      <c r="F14">
        <v>38.359000000000002</v>
      </c>
      <c r="G14" s="44">
        <f t="shared" si="5"/>
        <v>66</v>
      </c>
      <c r="H14">
        <v>38.359000000000002</v>
      </c>
      <c r="I14" s="44">
        <f t="shared" si="1"/>
        <v>66</v>
      </c>
      <c r="J14">
        <v>32.883000000000003</v>
      </c>
      <c r="K14" s="44">
        <f t="shared" si="2"/>
        <v>56</v>
      </c>
      <c r="M14">
        <f>5.039+7.066+35.415</f>
        <v>47.519999999999996</v>
      </c>
      <c r="N14">
        <f>1.735+5.213</f>
        <v>6.9480000000000004</v>
      </c>
      <c r="O14" s="44">
        <f t="shared" si="3"/>
        <v>58</v>
      </c>
      <c r="P14" s="44">
        <f t="shared" si="4"/>
        <v>13</v>
      </c>
    </row>
    <row r="15" spans="1:16" x14ac:dyDescent="0.2">
      <c r="A15" s="41">
        <v>1550</v>
      </c>
      <c r="B15" s="42">
        <f t="shared" si="0"/>
        <v>50</v>
      </c>
      <c r="C15">
        <f>2+2.926+5.082+2</f>
        <v>12.007999999999999</v>
      </c>
      <c r="D15" s="43">
        <f>ROUND(((A15-A14)*(C14+C15)/2/9),0)</f>
        <v>113</v>
      </c>
      <c r="E15" s="43"/>
      <c r="F15">
        <v>38.363999999999997</v>
      </c>
      <c r="G15" s="44">
        <f t="shared" si="5"/>
        <v>71</v>
      </c>
      <c r="H15">
        <v>38.363999999999997</v>
      </c>
      <c r="I15" s="44">
        <f t="shared" si="1"/>
        <v>71</v>
      </c>
      <c r="J15">
        <v>32.883000000000003</v>
      </c>
      <c r="K15" s="44">
        <f t="shared" si="2"/>
        <v>61</v>
      </c>
      <c r="M15" s="53">
        <f>1.732+12.984</f>
        <v>14.715999999999999</v>
      </c>
      <c r="N15" s="53">
        <f>0.362+12.545</f>
        <v>12.907</v>
      </c>
      <c r="O15" s="59">
        <f t="shared" si="3"/>
        <v>58</v>
      </c>
      <c r="P15" s="59">
        <f t="shared" si="4"/>
        <v>18</v>
      </c>
    </row>
    <row r="16" spans="1:16" x14ac:dyDescent="0.2">
      <c r="A16" s="41">
        <v>1700</v>
      </c>
      <c r="B16" s="42"/>
      <c r="C16">
        <f>2+4.807+6.46+2</f>
        <v>15.266999999999999</v>
      </c>
      <c r="D16" s="43"/>
      <c r="E16" s="43"/>
      <c r="F16">
        <v>35.222000000000001</v>
      </c>
      <c r="G16" s="44"/>
      <c r="H16">
        <v>35.222000000000001</v>
      </c>
      <c r="I16" s="44"/>
      <c r="J16">
        <v>30.222999999999999</v>
      </c>
      <c r="K16" s="44"/>
      <c r="M16">
        <v>6.0670000000000002</v>
      </c>
      <c r="N16">
        <f>1.359+5.929</f>
        <v>7.2880000000000003</v>
      </c>
      <c r="O16" s="59"/>
      <c r="P16" s="59"/>
    </row>
    <row r="17" spans="1:16" x14ac:dyDescent="0.2">
      <c r="A17" s="41">
        <v>1750</v>
      </c>
      <c r="B17" s="42">
        <f t="shared" si="0"/>
        <v>50</v>
      </c>
      <c r="C17">
        <f>2+2.229+2</f>
        <v>6.2290000000000001</v>
      </c>
      <c r="D17" s="43">
        <f>ROUND(((A17-A16)*(C16+C17)/2/9),0)</f>
        <v>60</v>
      </c>
      <c r="E17" s="43"/>
      <c r="F17">
        <v>32.667000000000002</v>
      </c>
      <c r="G17" s="44">
        <f t="shared" si="5"/>
        <v>63</v>
      </c>
      <c r="H17">
        <v>32.667000000000002</v>
      </c>
      <c r="I17" s="44">
        <f t="shared" si="1"/>
        <v>63</v>
      </c>
      <c r="J17">
        <v>28.003</v>
      </c>
      <c r="K17" s="44">
        <f t="shared" si="2"/>
        <v>54</v>
      </c>
      <c r="M17">
        <f>7.602+6.541</f>
        <v>14.143000000000001</v>
      </c>
      <c r="N17">
        <f>0.386+0.944</f>
        <v>1.33</v>
      </c>
      <c r="O17" s="44">
        <f t="shared" si="3"/>
        <v>19</v>
      </c>
      <c r="P17" s="44">
        <f t="shared" si="4"/>
        <v>8</v>
      </c>
    </row>
    <row r="18" spans="1:16" x14ac:dyDescent="0.2">
      <c r="A18" s="41">
        <v>1775</v>
      </c>
      <c r="B18" s="42">
        <f t="shared" si="0"/>
        <v>25</v>
      </c>
      <c r="C18">
        <f>2+2.679+2.002+2</f>
        <v>8.6810000000000009</v>
      </c>
      <c r="D18" s="43">
        <f t="shared" ref="D18:D19" si="6">ROUND(((A18-A17)*(C17+C18)/2/9),0)</f>
        <v>21</v>
      </c>
      <c r="E18" s="43"/>
      <c r="F18">
        <v>35.344999999999999</v>
      </c>
      <c r="G18" s="44">
        <f t="shared" si="5"/>
        <v>31</v>
      </c>
      <c r="H18">
        <v>35.344999999999999</v>
      </c>
      <c r="I18" s="44">
        <f t="shared" si="1"/>
        <v>31</v>
      </c>
      <c r="J18">
        <v>30.298999999999999</v>
      </c>
      <c r="K18" s="44">
        <f t="shared" si="2"/>
        <v>27</v>
      </c>
      <c r="M18" s="53">
        <f>8.621</f>
        <v>8.6210000000000004</v>
      </c>
      <c r="N18" s="53">
        <f>0.276+0.143</f>
        <v>0.41900000000000004</v>
      </c>
      <c r="O18" s="59">
        <f t="shared" si="3"/>
        <v>11</v>
      </c>
      <c r="P18" s="59">
        <f t="shared" si="4"/>
        <v>1</v>
      </c>
    </row>
    <row r="19" spans="1:16" x14ac:dyDescent="0.2">
      <c r="A19" s="41">
        <v>1800</v>
      </c>
      <c r="B19" s="42">
        <f t="shared" si="0"/>
        <v>25</v>
      </c>
      <c r="C19">
        <v>0</v>
      </c>
      <c r="D19" s="43">
        <f t="shared" si="6"/>
        <v>12</v>
      </c>
      <c r="E19" s="43"/>
      <c r="F19">
        <v>0</v>
      </c>
      <c r="G19" s="44">
        <f t="shared" si="5"/>
        <v>16</v>
      </c>
      <c r="H19">
        <v>0</v>
      </c>
      <c r="I19" s="44">
        <f t="shared" si="1"/>
        <v>16</v>
      </c>
      <c r="J19">
        <v>0</v>
      </c>
      <c r="K19" s="44">
        <f t="shared" si="2"/>
        <v>14</v>
      </c>
      <c r="M19" s="53">
        <v>0</v>
      </c>
      <c r="N19" s="53">
        <v>0</v>
      </c>
      <c r="O19" s="59">
        <f t="shared" si="3"/>
        <v>4</v>
      </c>
      <c r="P19" s="59">
        <f t="shared" si="4"/>
        <v>0</v>
      </c>
    </row>
    <row r="20" spans="1:16" x14ac:dyDescent="0.2">
      <c r="A20" s="41"/>
    </row>
    <row r="21" spans="1:16" x14ac:dyDescent="0.2">
      <c r="A21" s="41"/>
      <c r="D21" s="52">
        <f>ROUND(SUM(D2:D19),0)</f>
        <v>812</v>
      </c>
      <c r="G21" s="52">
        <f>ROUND(SUM(G2:G19),0)</f>
        <v>497</v>
      </c>
      <c r="H21" s="53"/>
      <c r="I21" s="52">
        <f>ROUND(SUM(I2:I19),0)</f>
        <v>515</v>
      </c>
      <c r="K21" s="52">
        <f>ROUND(SUM(K2:K19),0)</f>
        <v>444</v>
      </c>
      <c r="O21" s="52">
        <f>ROUND(SUM(O2:O19),0)</f>
        <v>286</v>
      </c>
      <c r="P21" s="52">
        <f>ROUND(SUM(P2:P19),0)</f>
        <v>92</v>
      </c>
    </row>
    <row r="22" spans="1:16" x14ac:dyDescent="0.2">
      <c r="A22" s="41"/>
      <c r="C22" t="s">
        <v>96</v>
      </c>
      <c r="G22" t="s">
        <v>98</v>
      </c>
      <c r="N22" t="s">
        <v>97</v>
      </c>
    </row>
    <row r="23" spans="1:16" x14ac:dyDescent="0.2">
      <c r="A23" s="41" t="s">
        <v>62</v>
      </c>
    </row>
    <row r="24" spans="1:16" x14ac:dyDescent="0.2">
      <c r="A24" s="41" t="s">
        <v>63</v>
      </c>
      <c r="D24" s="44">
        <f>SUM(D2:D4)</f>
        <v>55</v>
      </c>
      <c r="G24" s="44"/>
      <c r="H24" s="44"/>
      <c r="I24" s="44"/>
      <c r="K24" s="44"/>
      <c r="O24" s="44">
        <f>SUM(O2:O4)</f>
        <v>24</v>
      </c>
      <c r="P24" s="44">
        <f>SUM(P2:P4)</f>
        <v>0</v>
      </c>
    </row>
    <row r="25" spans="1:16" x14ac:dyDescent="0.2">
      <c r="A25" s="41" t="s">
        <v>64</v>
      </c>
      <c r="D25" s="44">
        <f>SUM(D5:D7)</f>
        <v>207</v>
      </c>
      <c r="E25" s="43"/>
      <c r="F25" s="43"/>
      <c r="G25" s="44"/>
      <c r="H25" s="44"/>
      <c r="I25" s="44"/>
      <c r="J25" s="43"/>
      <c r="K25" s="44"/>
      <c r="L25" s="43"/>
      <c r="M25" s="43"/>
      <c r="N25" s="43"/>
      <c r="O25" s="44">
        <f>SUM(O5:O7)</f>
        <v>78</v>
      </c>
      <c r="P25" s="44">
        <f>SUM(P5:P7)</f>
        <v>8</v>
      </c>
    </row>
    <row r="26" spans="1:16" x14ac:dyDescent="0.2">
      <c r="A26" s="41" t="s">
        <v>65</v>
      </c>
      <c r="D26" s="44">
        <f>SUM(D8:D10)</f>
        <v>197</v>
      </c>
      <c r="E26" s="43"/>
      <c r="F26" s="43"/>
      <c r="G26" s="44"/>
      <c r="H26" s="44"/>
      <c r="I26" s="44"/>
      <c r="J26" s="43"/>
      <c r="K26" s="44"/>
      <c r="L26" s="43"/>
      <c r="M26" s="43"/>
      <c r="N26" s="43"/>
      <c r="O26" s="44">
        <f>SUM(O8:O10)</f>
        <v>32</v>
      </c>
      <c r="P26" s="44">
        <f>SUM(P8:P10)</f>
        <v>43</v>
      </c>
    </row>
    <row r="27" spans="1:16" x14ac:dyDescent="0.2">
      <c r="A27" s="41" t="s">
        <v>66</v>
      </c>
      <c r="D27" s="44">
        <f>SUM(D12:D13)</f>
        <v>8</v>
      </c>
      <c r="E27" s="43"/>
      <c r="F27" s="43"/>
      <c r="G27" s="44"/>
      <c r="H27" s="44"/>
      <c r="I27" s="44"/>
      <c r="J27" s="43"/>
      <c r="K27" s="44"/>
      <c r="L27" s="43"/>
      <c r="M27" s="43"/>
      <c r="N27" s="43"/>
      <c r="O27" s="44">
        <f t="shared" ref="O27:P27" si="7">SUM(O12:O13)</f>
        <v>2</v>
      </c>
      <c r="P27" s="44">
        <f t="shared" si="7"/>
        <v>1</v>
      </c>
    </row>
    <row r="28" spans="1:16" x14ac:dyDescent="0.2">
      <c r="A28" s="41" t="s">
        <v>67</v>
      </c>
      <c r="D28" s="44">
        <f>SUM(D14:D16)</f>
        <v>252</v>
      </c>
      <c r="E28" s="43"/>
      <c r="F28" s="43"/>
      <c r="G28" s="44"/>
      <c r="H28" s="44"/>
      <c r="I28" s="44"/>
      <c r="J28" s="43"/>
      <c r="K28" s="44"/>
      <c r="L28" s="43"/>
      <c r="M28" s="43"/>
      <c r="N28" s="43"/>
      <c r="O28" s="44">
        <f>SUM(O14:O16)</f>
        <v>116</v>
      </c>
      <c r="P28" s="44">
        <f t="shared" ref="O28:P28" si="8">SUM(P14:P16)</f>
        <v>31</v>
      </c>
    </row>
    <row r="29" spans="1:16" x14ac:dyDescent="0.2">
      <c r="A29" s="41" t="s">
        <v>68</v>
      </c>
      <c r="D29" s="44">
        <f>SUM(D17:D19)</f>
        <v>93</v>
      </c>
      <c r="E29" s="43"/>
      <c r="F29" s="43"/>
      <c r="G29" s="44"/>
      <c r="H29" s="44"/>
      <c r="I29" s="44"/>
      <c r="J29" s="43"/>
      <c r="K29" s="44"/>
      <c r="L29" s="43"/>
      <c r="M29" s="43"/>
      <c r="N29" s="43"/>
      <c r="O29" s="44">
        <f t="shared" ref="O29:P29" si="9">SUM(O17:O19)</f>
        <v>34</v>
      </c>
      <c r="P29" s="44">
        <f t="shared" si="9"/>
        <v>9</v>
      </c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77A1-70EB-4FA3-8E75-AA66001A054B}">
  <dimension ref="A1:P38"/>
  <sheetViews>
    <sheetView zoomScale="90" zoomScaleNormal="90" workbookViewId="0">
      <selection activeCell="J20" sqref="J20"/>
    </sheetView>
  </sheetViews>
  <sheetFormatPr defaultRowHeight="15" x14ac:dyDescent="0.25"/>
  <cols>
    <col min="1" max="1" width="16.5703125" style="45" bestFit="1" customWidth="1"/>
    <col min="2" max="2" width="9.140625" style="45"/>
    <col min="3" max="3" width="4.85546875" style="45" customWidth="1"/>
    <col min="4" max="4" width="10.28515625" style="45" bestFit="1" customWidth="1"/>
    <col min="5" max="5" width="26.7109375" style="45" bestFit="1" customWidth="1"/>
    <col min="6" max="6" width="30.28515625" style="45" bestFit="1" customWidth="1"/>
    <col min="7" max="7" width="23.28515625" style="45" bestFit="1" customWidth="1"/>
    <col min="8" max="8" width="25" style="45" bestFit="1" customWidth="1"/>
    <col min="9" max="9" width="26.42578125" style="45" bestFit="1" customWidth="1"/>
    <col min="10" max="10" width="30" style="45" bestFit="1" customWidth="1"/>
    <col min="11" max="11" width="26" style="45" bestFit="1" customWidth="1"/>
    <col min="12" max="12" width="22" style="45" bestFit="1" customWidth="1"/>
    <col min="13" max="13" width="21" style="45" bestFit="1" customWidth="1"/>
    <col min="14" max="14" width="22" style="45" bestFit="1" customWidth="1"/>
    <col min="15" max="15" width="17.85546875" style="45" bestFit="1" customWidth="1"/>
    <col min="16" max="16" width="17.5703125" style="45" bestFit="1" customWidth="1"/>
    <col min="17" max="17" width="9.140625" style="45"/>
    <col min="18" max="18" width="25" style="45" bestFit="1" customWidth="1"/>
    <col min="19" max="19" width="19.42578125" style="45" bestFit="1" customWidth="1"/>
    <col min="20" max="20" width="19.5703125" style="45" bestFit="1" customWidth="1"/>
    <col min="21" max="16384" width="9.140625" style="45"/>
  </cols>
  <sheetData>
    <row r="1" spans="1:16" x14ac:dyDescent="0.25">
      <c r="A1" s="45" t="s">
        <v>60</v>
      </c>
      <c r="B1" s="48">
        <v>43</v>
      </c>
      <c r="D1" s="45" t="s">
        <v>39</v>
      </c>
      <c r="E1" s="45" t="s">
        <v>59</v>
      </c>
      <c r="F1" s="45" t="s">
        <v>58</v>
      </c>
      <c r="G1" s="45" t="s">
        <v>57</v>
      </c>
      <c r="H1" s="45" t="s">
        <v>56</v>
      </c>
      <c r="I1" s="45" t="s">
        <v>55</v>
      </c>
      <c r="J1" s="45" t="s">
        <v>54</v>
      </c>
      <c r="K1" s="45" t="s">
        <v>53</v>
      </c>
      <c r="L1" s="45" t="s">
        <v>52</v>
      </c>
      <c r="M1" s="51"/>
      <c r="N1" s="51"/>
    </row>
    <row r="2" spans="1:16" x14ac:dyDescent="0.25">
      <c r="A2" s="49"/>
      <c r="D2" s="47">
        <v>2000</v>
      </c>
      <c r="E2" s="48">
        <v>19.991599999999998</v>
      </c>
      <c r="F2" s="45">
        <v>0</v>
      </c>
      <c r="G2" s="48">
        <v>11.824</v>
      </c>
      <c r="H2" s="45">
        <v>0</v>
      </c>
      <c r="I2" s="48">
        <v>0</v>
      </c>
      <c r="J2" s="45">
        <v>0</v>
      </c>
      <c r="K2" s="48">
        <v>0</v>
      </c>
      <c r="L2" s="45">
        <v>0</v>
      </c>
      <c r="M2" s="54"/>
      <c r="N2" s="55"/>
    </row>
    <row r="3" spans="1:16" x14ac:dyDescent="0.25">
      <c r="A3" s="50" t="s">
        <v>51</v>
      </c>
      <c r="B3" s="49"/>
      <c r="C3" s="49"/>
      <c r="D3" s="47">
        <v>2050</v>
      </c>
      <c r="E3" s="48">
        <v>0</v>
      </c>
      <c r="F3" s="45">
        <f t="shared" ref="F3:F8" si="0">($B$1+(E3+E2)/2)/$B$1*($D3-$D2)</f>
        <v>61.623023255813955</v>
      </c>
      <c r="G3" s="48">
        <v>0</v>
      </c>
      <c r="H3" s="45">
        <f t="shared" ref="H3:H8" si="1">((G3+G2)*F3)/54</f>
        <v>13.493159758828597</v>
      </c>
      <c r="I3" s="48">
        <v>32.560600000000001</v>
      </c>
      <c r="J3" s="45">
        <f t="shared" ref="J3:J8" si="2">($B$1+(I3+I2)/2)/$B$1*($D3-$D2)</f>
        <v>68.930581395348838</v>
      </c>
      <c r="K3" s="48">
        <v>11.183999999999999</v>
      </c>
      <c r="L3" s="45">
        <f t="shared" ref="L3:L8" si="3">((K3+K2)*J3)/54</f>
        <v>14.276289302325582</v>
      </c>
      <c r="M3" s="54"/>
      <c r="N3" s="55"/>
    </row>
    <row r="4" spans="1:16" x14ac:dyDescent="0.25">
      <c r="D4" s="47">
        <v>2100</v>
      </c>
      <c r="E4" s="48">
        <v>-1.8746499999999999</v>
      </c>
      <c r="F4" s="45">
        <f>($B$1+(E4+E3)/2)/$B$1*($D4-$D3)</f>
        <v>48.910087209302318</v>
      </c>
      <c r="G4" s="48">
        <v>4.96</v>
      </c>
      <c r="H4" s="45">
        <f t="shared" si="1"/>
        <v>4.4924820844099909</v>
      </c>
      <c r="I4" s="48">
        <v>7.4118199999999996</v>
      </c>
      <c r="J4" s="45">
        <f t="shared" si="2"/>
        <v>73.239779069767437</v>
      </c>
      <c r="K4" s="48">
        <v>6.9790000000000001</v>
      </c>
      <c r="L4" s="45">
        <f t="shared" si="3"/>
        <v>24.634335319336774</v>
      </c>
      <c r="M4" s="54"/>
      <c r="N4" s="55"/>
    </row>
    <row r="5" spans="1:16" x14ac:dyDescent="0.25">
      <c r="A5" s="46" t="s">
        <v>50</v>
      </c>
      <c r="D5" s="47">
        <v>2150</v>
      </c>
      <c r="E5" s="48">
        <v>6.1229899999999997</v>
      </c>
      <c r="F5" s="45">
        <f t="shared" si="0"/>
        <v>52.46996511627907</v>
      </c>
      <c r="G5" s="48">
        <v>7.91</v>
      </c>
      <c r="H5" s="45">
        <f t="shared" si="1"/>
        <v>12.505341686046513</v>
      </c>
      <c r="I5" s="48">
        <v>-13.885400000000001</v>
      </c>
      <c r="J5" s="45">
        <f t="shared" si="2"/>
        <v>46.23629069767442</v>
      </c>
      <c r="K5" s="48">
        <v>9.6709999999999994</v>
      </c>
      <c r="L5" s="45">
        <f t="shared" si="3"/>
        <v>14.256189631782945</v>
      </c>
      <c r="M5" s="54"/>
      <c r="N5" s="55"/>
    </row>
    <row r="6" spans="1:16" x14ac:dyDescent="0.25">
      <c r="D6" s="47">
        <v>2200</v>
      </c>
      <c r="E6" s="48">
        <v>17.251200000000001</v>
      </c>
      <c r="F6" s="45">
        <f t="shared" si="0"/>
        <v>63.589645348837209</v>
      </c>
      <c r="G6" s="48">
        <v>7.0339999999999998</v>
      </c>
      <c r="H6" s="45">
        <f t="shared" si="1"/>
        <v>17.597845557278205</v>
      </c>
      <c r="I6" s="48">
        <v>-27.461300000000001</v>
      </c>
      <c r="J6" s="45">
        <f t="shared" si="2"/>
        <v>25.96122093023256</v>
      </c>
      <c r="K6" s="48">
        <v>2.819</v>
      </c>
      <c r="L6" s="45">
        <f t="shared" si="3"/>
        <v>6.0047342484926789</v>
      </c>
      <c r="M6" s="54"/>
      <c r="N6" s="55"/>
    </row>
    <row r="7" spans="1:16" x14ac:dyDescent="0.25">
      <c r="D7" s="47">
        <v>2250</v>
      </c>
      <c r="E7" s="48">
        <v>11.709199999999999</v>
      </c>
      <c r="F7" s="45">
        <f t="shared" si="0"/>
        <v>66.837441860465105</v>
      </c>
      <c r="G7" s="48">
        <v>6.258</v>
      </c>
      <c r="H7" s="45">
        <f t="shared" si="1"/>
        <v>16.451912540913003</v>
      </c>
      <c r="I7" s="48">
        <v>12.4985</v>
      </c>
      <c r="J7" s="45">
        <f t="shared" si="2"/>
        <v>41.300697674418601</v>
      </c>
      <c r="K7" s="48">
        <v>14.605</v>
      </c>
      <c r="L7" s="45">
        <f t="shared" si="3"/>
        <v>13.326358449612401</v>
      </c>
      <c r="M7" s="54"/>
      <c r="N7" s="55"/>
    </row>
    <row r="8" spans="1:16" x14ac:dyDescent="0.25">
      <c r="D8" s="47">
        <v>2270.1799999999998</v>
      </c>
      <c r="E8" s="48">
        <f>E2</f>
        <v>19.991599999999998</v>
      </c>
      <c r="F8" s="45">
        <f t="shared" si="0"/>
        <v>27.618629581395126</v>
      </c>
      <c r="G8" s="48">
        <f>G2</f>
        <v>11.824</v>
      </c>
      <c r="H8" s="45">
        <f t="shared" si="1"/>
        <v>9.2481492609404938</v>
      </c>
      <c r="I8" s="48">
        <f>I2</f>
        <v>0</v>
      </c>
      <c r="J8" s="45">
        <f t="shared" si="2"/>
        <v>23.112787558139349</v>
      </c>
      <c r="K8" s="48">
        <f>K2</f>
        <v>0</v>
      </c>
      <c r="L8" s="45">
        <f t="shared" si="3"/>
        <v>6.2511530053078737</v>
      </c>
      <c r="M8" s="54"/>
      <c r="N8" s="55"/>
    </row>
    <row r="10" spans="1:16" x14ac:dyDescent="0.25">
      <c r="D10" s="45" t="s">
        <v>39</v>
      </c>
      <c r="E10" s="45" t="s">
        <v>49</v>
      </c>
      <c r="F10" s="45" t="s">
        <v>48</v>
      </c>
      <c r="G10" s="45" t="s">
        <v>47</v>
      </c>
      <c r="H10" s="45" t="s">
        <v>46</v>
      </c>
      <c r="I10" s="51" t="s">
        <v>69</v>
      </c>
      <c r="J10" s="51" t="s">
        <v>74</v>
      </c>
      <c r="K10" s="51" t="s">
        <v>61</v>
      </c>
      <c r="L10" s="51" t="s">
        <v>45</v>
      </c>
      <c r="M10" s="45" t="s">
        <v>44</v>
      </c>
      <c r="N10" s="91"/>
      <c r="O10" s="91"/>
      <c r="P10" s="54"/>
    </row>
    <row r="11" spans="1:16" x14ac:dyDescent="0.25">
      <c r="D11" s="47">
        <v>2000</v>
      </c>
      <c r="E11" s="46">
        <f t="shared" ref="E11:E17" si="4">ROUND(H2,0)</f>
        <v>0</v>
      </c>
      <c r="F11" s="46">
        <f t="shared" ref="F11:F17" si="5">ROUND(F2,0)</f>
        <v>0</v>
      </c>
      <c r="G11" s="46">
        <f t="shared" ref="G11:G17" si="6">ROUND(L2,0)</f>
        <v>0</v>
      </c>
      <c r="H11" s="46">
        <f t="shared" ref="H11:H17" si="7">ROUND(J2,0)</f>
        <v>0</v>
      </c>
      <c r="I11" s="46">
        <f>G23</f>
        <v>0</v>
      </c>
      <c r="J11" s="46">
        <f>H23</f>
        <v>0</v>
      </c>
      <c r="N11" s="54"/>
      <c r="O11" s="54"/>
      <c r="P11" s="54"/>
    </row>
    <row r="12" spans="1:16" x14ac:dyDescent="0.25">
      <c r="D12" s="47">
        <v>2050</v>
      </c>
      <c r="E12" s="46">
        <f t="shared" si="4"/>
        <v>13</v>
      </c>
      <c r="F12" s="46">
        <f t="shared" si="5"/>
        <v>62</v>
      </c>
      <c r="G12" s="46">
        <f t="shared" si="6"/>
        <v>14</v>
      </c>
      <c r="H12" s="46">
        <f t="shared" si="7"/>
        <v>69</v>
      </c>
      <c r="I12" s="46">
        <f>ROUND(G24,0)</f>
        <v>10</v>
      </c>
      <c r="J12" s="46">
        <f>ROUND(H24,0)</f>
        <v>39</v>
      </c>
      <c r="K12" s="54"/>
      <c r="L12" s="54"/>
      <c r="M12" s="54"/>
      <c r="N12" s="54"/>
      <c r="O12" s="54"/>
      <c r="P12" s="54"/>
    </row>
    <row r="13" spans="1:16" x14ac:dyDescent="0.25">
      <c r="D13" s="47">
        <v>2100</v>
      </c>
      <c r="E13" s="46">
        <f t="shared" si="4"/>
        <v>4</v>
      </c>
      <c r="F13" s="46">
        <f t="shared" si="5"/>
        <v>49</v>
      </c>
      <c r="G13" s="46">
        <f t="shared" si="6"/>
        <v>25</v>
      </c>
      <c r="H13" s="46">
        <f t="shared" si="7"/>
        <v>73</v>
      </c>
      <c r="I13" s="46">
        <f t="shared" ref="I13:I17" si="8">ROUND(G25,0)</f>
        <v>10</v>
      </c>
      <c r="J13" s="46">
        <f t="shared" ref="J13:J17" si="9">ROUND(H25,0)</f>
        <v>81</v>
      </c>
      <c r="K13" s="46">
        <f>SUM(J11:J13)</f>
        <v>120</v>
      </c>
      <c r="L13" s="46">
        <f>SUM(E11:E13)</f>
        <v>17</v>
      </c>
      <c r="M13" s="46">
        <f>SUM(G11:G13)</f>
        <v>39</v>
      </c>
      <c r="N13" s="54"/>
      <c r="O13" s="54"/>
      <c r="P13" s="54"/>
    </row>
    <row r="14" spans="1:16" x14ac:dyDescent="0.25">
      <c r="D14" s="47">
        <v>2150</v>
      </c>
      <c r="E14" s="46">
        <f t="shared" si="4"/>
        <v>13</v>
      </c>
      <c r="F14" s="46">
        <f t="shared" si="5"/>
        <v>52</v>
      </c>
      <c r="G14" s="46">
        <f t="shared" si="6"/>
        <v>14</v>
      </c>
      <c r="H14" s="46">
        <f t="shared" si="7"/>
        <v>46</v>
      </c>
      <c r="I14" s="46">
        <f t="shared" si="8"/>
        <v>10</v>
      </c>
      <c r="J14" s="46">
        <f t="shared" si="9"/>
        <v>68</v>
      </c>
      <c r="K14" s="54"/>
      <c r="L14" s="54"/>
      <c r="M14" s="54"/>
      <c r="N14" s="54"/>
      <c r="O14" s="54"/>
      <c r="P14" s="54"/>
    </row>
    <row r="15" spans="1:16" x14ac:dyDescent="0.25">
      <c r="D15" s="47">
        <v>2200</v>
      </c>
      <c r="E15" s="46">
        <f t="shared" si="4"/>
        <v>18</v>
      </c>
      <c r="F15" s="46">
        <f t="shared" si="5"/>
        <v>64</v>
      </c>
      <c r="G15" s="46">
        <f t="shared" si="6"/>
        <v>6</v>
      </c>
      <c r="H15" s="46">
        <f t="shared" si="7"/>
        <v>26</v>
      </c>
      <c r="I15" s="46">
        <f t="shared" si="8"/>
        <v>0</v>
      </c>
      <c r="J15" s="46">
        <f t="shared" si="9"/>
        <v>32</v>
      </c>
      <c r="K15" s="54"/>
      <c r="L15" s="54"/>
      <c r="M15" s="54"/>
      <c r="N15" s="54"/>
      <c r="O15" s="54"/>
      <c r="P15" s="54"/>
    </row>
    <row r="16" spans="1:16" x14ac:dyDescent="0.25">
      <c r="D16" s="47">
        <v>2250</v>
      </c>
      <c r="E16" s="46">
        <f t="shared" si="4"/>
        <v>16</v>
      </c>
      <c r="F16" s="46">
        <f t="shared" si="5"/>
        <v>67</v>
      </c>
      <c r="G16" s="46">
        <f t="shared" si="6"/>
        <v>13</v>
      </c>
      <c r="H16" s="46">
        <f t="shared" si="7"/>
        <v>41</v>
      </c>
      <c r="I16" s="46">
        <f t="shared" si="8"/>
        <v>17</v>
      </c>
      <c r="J16" s="46">
        <f t="shared" si="9"/>
        <v>60</v>
      </c>
      <c r="K16" s="54"/>
      <c r="L16" s="54"/>
      <c r="M16" s="54"/>
      <c r="N16" s="54"/>
      <c r="O16" s="54"/>
      <c r="P16" s="54"/>
    </row>
    <row r="17" spans="4:16" x14ac:dyDescent="0.25">
      <c r="D17" s="47">
        <v>2270.1799999999998</v>
      </c>
      <c r="E17" s="46">
        <f t="shared" si="4"/>
        <v>9</v>
      </c>
      <c r="F17" s="46">
        <f t="shared" si="5"/>
        <v>28</v>
      </c>
      <c r="G17" s="46">
        <f t="shared" si="6"/>
        <v>6</v>
      </c>
      <c r="H17" s="46">
        <f t="shared" si="7"/>
        <v>23</v>
      </c>
      <c r="I17" s="46">
        <f t="shared" si="8"/>
        <v>0</v>
      </c>
      <c r="J17" s="46">
        <f t="shared" si="9"/>
        <v>24</v>
      </c>
      <c r="K17" s="46">
        <f>SUM(J14:J17)</f>
        <v>184</v>
      </c>
      <c r="L17" s="46">
        <f>SUM(E14:E17)</f>
        <v>56</v>
      </c>
      <c r="M17" s="46">
        <f>SUM(G14:G17)</f>
        <v>39</v>
      </c>
      <c r="N17" s="54"/>
      <c r="O17" s="54"/>
      <c r="P17" s="54"/>
    </row>
    <row r="18" spans="4:16" x14ac:dyDescent="0.25">
      <c r="D18" s="45" t="s">
        <v>43</v>
      </c>
      <c r="E18" s="45">
        <f>SUM(E11:E17)</f>
        <v>73</v>
      </c>
      <c r="G18" s="45">
        <f>SUM(G11:G17)</f>
        <v>78</v>
      </c>
      <c r="J18" s="45">
        <f t="shared" ref="J18:M18" si="10">SUM(J11:J17)</f>
        <v>304</v>
      </c>
    </row>
    <row r="20" spans="4:16" x14ac:dyDescent="0.25">
      <c r="D20" s="45" t="s">
        <v>42</v>
      </c>
      <c r="E20" s="48"/>
      <c r="G20" s="48"/>
    </row>
    <row r="22" spans="4:16" x14ac:dyDescent="0.25">
      <c r="D22" s="45" t="s">
        <v>39</v>
      </c>
      <c r="E22" s="51" t="s">
        <v>75</v>
      </c>
      <c r="F22" s="51" t="s">
        <v>76</v>
      </c>
      <c r="G22" s="51" t="s">
        <v>35</v>
      </c>
      <c r="H22" s="51" t="s">
        <v>37</v>
      </c>
    </row>
    <row r="23" spans="4:16" x14ac:dyDescent="0.25">
      <c r="D23" s="47">
        <v>2000</v>
      </c>
      <c r="E23" s="48">
        <v>0</v>
      </c>
      <c r="F23" s="45">
        <v>0</v>
      </c>
      <c r="G23" s="48">
        <v>0</v>
      </c>
      <c r="H23" s="45">
        <v>0</v>
      </c>
      <c r="J23" s="91"/>
    </row>
    <row r="24" spans="4:16" x14ac:dyDescent="0.25">
      <c r="D24" s="47">
        <v>2050</v>
      </c>
      <c r="E24" s="56">
        <v>32.829099999999997</v>
      </c>
      <c r="F24" s="45">
        <f t="shared" ref="F24:F29" si="11">($B$1+(E24+E23)/2)/$B$1*($D24-$D23)</f>
        <v>69.08668604651163</v>
      </c>
      <c r="G24" s="48">
        <v>10.127000000000001</v>
      </c>
      <c r="H24" s="45">
        <f>((G24+G23)*F24)/18</f>
        <v>38.868937199612411</v>
      </c>
      <c r="J24" s="91"/>
    </row>
    <row r="25" spans="4:16" x14ac:dyDescent="0.25">
      <c r="D25" s="47">
        <v>2100</v>
      </c>
      <c r="E25" s="48">
        <v>7.1457499999999996</v>
      </c>
      <c r="F25" s="45">
        <f t="shared" si="11"/>
        <v>73.241191860465122</v>
      </c>
      <c r="G25" s="48">
        <v>9.8740000000000006</v>
      </c>
      <c r="H25" s="45">
        <f t="shared" ref="H25:H29" si="12">((G25+G24)*F25)/18</f>
        <v>81.383171022286831</v>
      </c>
      <c r="J25" s="91"/>
    </row>
    <row r="26" spans="4:16" x14ac:dyDescent="0.25">
      <c r="D26" s="47">
        <v>2150</v>
      </c>
      <c r="E26" s="48">
        <v>12.970599999999999</v>
      </c>
      <c r="F26" s="45">
        <f t="shared" si="11"/>
        <v>61.695552325581396</v>
      </c>
      <c r="G26" s="48">
        <f>6.976+2.978</f>
        <v>9.9540000000000006</v>
      </c>
      <c r="H26" s="45">
        <f t="shared" si="12"/>
        <v>67.961078417312663</v>
      </c>
      <c r="J26" s="91"/>
    </row>
    <row r="27" spans="4:16" x14ac:dyDescent="0.25">
      <c r="D27" s="47">
        <v>2200</v>
      </c>
      <c r="E27" s="48">
        <v>0</v>
      </c>
      <c r="F27" s="45">
        <f t="shared" si="11"/>
        <v>57.541046511627911</v>
      </c>
      <c r="G27" s="48">
        <v>0</v>
      </c>
      <c r="H27" s="45">
        <f t="shared" si="12"/>
        <v>31.820198720930236</v>
      </c>
      <c r="J27" s="91"/>
    </row>
    <row r="28" spans="4:16" x14ac:dyDescent="0.25">
      <c r="D28" s="47">
        <v>2250</v>
      </c>
      <c r="E28" s="48">
        <v>23.279900000000001</v>
      </c>
      <c r="F28" s="45">
        <f t="shared" si="11"/>
        <v>63.534825581395346</v>
      </c>
      <c r="G28" s="48">
        <v>16.890999999999998</v>
      </c>
      <c r="H28" s="45">
        <f t="shared" si="12"/>
        <v>59.620374383074932</v>
      </c>
      <c r="J28" s="91"/>
    </row>
    <row r="29" spans="4:16" x14ac:dyDescent="0.25">
      <c r="D29" s="47">
        <v>2270.1799999999998</v>
      </c>
      <c r="E29" s="48">
        <f>E23</f>
        <v>0</v>
      </c>
      <c r="F29" s="45">
        <f t="shared" si="11"/>
        <v>25.642655604650955</v>
      </c>
      <c r="G29" s="48">
        <f>G23</f>
        <v>0</v>
      </c>
      <c r="H29" s="45">
        <f t="shared" si="12"/>
        <v>24.062783101008847</v>
      </c>
      <c r="J29" s="91"/>
    </row>
    <row r="30" spans="4:16" x14ac:dyDescent="0.25">
      <c r="E30" s="51"/>
    </row>
    <row r="31" spans="4:16" x14ac:dyDescent="0.25">
      <c r="D31" s="45" t="s">
        <v>39</v>
      </c>
      <c r="E31" s="51" t="s">
        <v>77</v>
      </c>
      <c r="F31" s="51" t="s">
        <v>78</v>
      </c>
      <c r="G31" s="51" t="s">
        <v>79</v>
      </c>
      <c r="H31" s="51" t="s">
        <v>80</v>
      </c>
      <c r="I31" s="51" t="s">
        <v>81</v>
      </c>
      <c r="J31" s="51" t="s">
        <v>82</v>
      </c>
      <c r="K31" s="51" t="s">
        <v>83</v>
      </c>
      <c r="L31" s="51" t="s">
        <v>84</v>
      </c>
      <c r="M31" s="51" t="s">
        <v>85</v>
      </c>
      <c r="N31" s="51" t="s">
        <v>41</v>
      </c>
    </row>
    <row r="32" spans="4:16" x14ac:dyDescent="0.25">
      <c r="D32" s="47">
        <v>2000</v>
      </c>
      <c r="E32" s="48">
        <v>14.169700000000001</v>
      </c>
      <c r="F32" s="45">
        <v>0</v>
      </c>
      <c r="G32" s="48">
        <v>65.349999999999994</v>
      </c>
      <c r="H32" s="45">
        <v>0</v>
      </c>
      <c r="I32" s="48">
        <v>0.14560400000000001</v>
      </c>
      <c r="J32" s="45">
        <v>0</v>
      </c>
      <c r="K32" s="48">
        <v>97.082999999999998</v>
      </c>
      <c r="L32" s="45">
        <v>0</v>
      </c>
      <c r="M32" s="48">
        <v>87.525999999999996</v>
      </c>
      <c r="N32" s="44"/>
    </row>
    <row r="33" spans="1:14" x14ac:dyDescent="0.25">
      <c r="A33" s="90" t="s">
        <v>103</v>
      </c>
      <c r="D33" s="47">
        <v>2050</v>
      </c>
      <c r="E33" s="48">
        <v>7.7293900000000004</v>
      </c>
      <c r="F33" s="45">
        <f t="shared" ref="F33" si="13">($B$1+(E33+E32)/2)/$B$1*($D33-$D32)</f>
        <v>62.732029069767449</v>
      </c>
      <c r="G33" s="48">
        <v>38.308</v>
      </c>
      <c r="H33" s="45">
        <f t="shared" ref="H33:H38" si="14">((G33+G32)*F33)/54</f>
        <v>120.41993832062877</v>
      </c>
      <c r="I33" s="48">
        <v>-6.81</v>
      </c>
      <c r="J33" s="45">
        <f t="shared" ref="J33:J38" si="15">($B$1+(I33+I32)/2)/$B$1*($D33-$D32)</f>
        <v>46.1253511627907</v>
      </c>
      <c r="K33" s="48">
        <v>80.789000000000001</v>
      </c>
      <c r="L33" s="45">
        <f t="shared" ref="L33:L38" si="16">((K33+K32)*J33)/54</f>
        <v>151.93349003755387</v>
      </c>
      <c r="M33" s="48">
        <v>73.981999999999999</v>
      </c>
      <c r="N33" s="44">
        <f>((J33)*(M33+M32)/2)/27</f>
        <v>137.95580028888887</v>
      </c>
    </row>
    <row r="34" spans="1:14" x14ac:dyDescent="0.25">
      <c r="A34" s="90" t="s">
        <v>99</v>
      </c>
      <c r="D34" s="47">
        <v>2100</v>
      </c>
      <c r="E34" s="48">
        <v>-3.1469900000000002</v>
      </c>
      <c r="F34" s="45">
        <f>($B$1+(E34+E33)/2)/$B$1*($D34-$D33)</f>
        <v>52.664186046511631</v>
      </c>
      <c r="G34" s="48">
        <v>16.13</v>
      </c>
      <c r="H34" s="45">
        <f t="shared" si="14"/>
        <v>53.091351111111116</v>
      </c>
      <c r="I34" s="48">
        <v>-19.483899999999998</v>
      </c>
      <c r="J34" s="45">
        <f t="shared" si="15"/>
        <v>34.7128488372093</v>
      </c>
      <c r="K34" s="48">
        <v>52.636000000000003</v>
      </c>
      <c r="L34" s="45">
        <f t="shared" si="16"/>
        <v>85.769664001937983</v>
      </c>
      <c r="M34" s="48">
        <v>49.362000000000002</v>
      </c>
      <c r="N34" s="44">
        <f t="shared" ref="N34:N38" si="17">((J34)*(M34+M33)/2)/27</f>
        <v>79.289289388458215</v>
      </c>
    </row>
    <row r="35" spans="1:14" x14ac:dyDescent="0.25">
      <c r="A35" s="90" t="s">
        <v>100</v>
      </c>
      <c r="D35" s="47">
        <v>2150</v>
      </c>
      <c r="E35" s="48">
        <v>-1.14015</v>
      </c>
      <c r="F35" s="45">
        <f t="shared" ref="F35:F38" si="18">($B$1+(E35+E34)/2)/$B$1*($D35-$D34)</f>
        <v>47.50747674418605</v>
      </c>
      <c r="G35" s="48">
        <v>19.152000000000001</v>
      </c>
      <c r="H35" s="45">
        <f t="shared" si="14"/>
        <v>31.039977675710592</v>
      </c>
      <c r="I35" s="48">
        <v>-17.974</v>
      </c>
      <c r="J35" s="45">
        <f t="shared" si="15"/>
        <v>28.222151162790698</v>
      </c>
      <c r="K35" s="48">
        <v>55.893000000000001</v>
      </c>
      <c r="L35" s="45">
        <f t="shared" si="16"/>
        <v>56.720774880490957</v>
      </c>
      <c r="M35" s="48">
        <v>52.606999999999999</v>
      </c>
      <c r="N35" s="44">
        <f t="shared" si="17"/>
        <v>53.292306146640826</v>
      </c>
    </row>
    <row r="36" spans="1:14" x14ac:dyDescent="0.25">
      <c r="A36" s="90" t="s">
        <v>101</v>
      </c>
      <c r="D36" s="47">
        <v>2200</v>
      </c>
      <c r="E36" s="48">
        <v>8.9131900000000002</v>
      </c>
      <c r="F36" s="45">
        <f t="shared" si="18"/>
        <v>54.519209302325578</v>
      </c>
      <c r="G36" s="48">
        <v>48.311</v>
      </c>
      <c r="H36" s="45">
        <f t="shared" si="14"/>
        <v>68.111655873385004</v>
      </c>
      <c r="I36" s="48">
        <v>-6.1788800000000004</v>
      </c>
      <c r="J36" s="45">
        <f t="shared" si="15"/>
        <v>35.957627906976747</v>
      </c>
      <c r="K36" s="48">
        <v>82.628</v>
      </c>
      <c r="L36" s="45">
        <f t="shared" si="16"/>
        <v>92.238640283376412</v>
      </c>
      <c r="M36" s="48">
        <v>75.087999999999994</v>
      </c>
      <c r="N36" s="44">
        <f t="shared" si="17"/>
        <v>85.029801770025841</v>
      </c>
    </row>
    <row r="37" spans="1:14" x14ac:dyDescent="0.25">
      <c r="A37" s="90" t="s">
        <v>102</v>
      </c>
      <c r="D37" s="47">
        <v>2250</v>
      </c>
      <c r="E37" s="48">
        <v>5.0975299999999999</v>
      </c>
      <c r="F37" s="45">
        <f t="shared" si="18"/>
        <v>58.145767441860464</v>
      </c>
      <c r="G37" s="48">
        <v>25.741</v>
      </c>
      <c r="H37" s="45">
        <f t="shared" si="14"/>
        <v>79.737229085271309</v>
      </c>
      <c r="I37" s="48">
        <v>-12.333399999999999</v>
      </c>
      <c r="J37" s="45">
        <f t="shared" si="15"/>
        <v>39.237046511627902</v>
      </c>
      <c r="K37" s="48">
        <v>68.218999999999994</v>
      </c>
      <c r="L37" s="45">
        <f t="shared" si="16"/>
        <v>109.60723620628767</v>
      </c>
      <c r="M37" s="48">
        <v>63.506</v>
      </c>
      <c r="N37" s="44">
        <f t="shared" si="17"/>
        <v>100.70405970801032</v>
      </c>
    </row>
    <row r="38" spans="1:14" x14ac:dyDescent="0.25">
      <c r="D38" s="47">
        <v>2270.1799999999998</v>
      </c>
      <c r="E38" s="48">
        <f>E32</f>
        <v>14.169700000000001</v>
      </c>
      <c r="F38" s="45">
        <f t="shared" si="18"/>
        <v>24.701077923255614</v>
      </c>
      <c r="G38" s="48">
        <f>G32</f>
        <v>65.349999999999994</v>
      </c>
      <c r="H38" s="45">
        <f t="shared" si="14"/>
        <v>41.667516464949578</v>
      </c>
      <c r="I38" s="48">
        <f>I32</f>
        <v>0.14560400000000001</v>
      </c>
      <c r="J38" s="45">
        <f t="shared" si="15"/>
        <v>17.320119496744045</v>
      </c>
      <c r="K38" s="48">
        <f>K32</f>
        <v>97.082999999999998</v>
      </c>
      <c r="L38" s="45">
        <f t="shared" si="16"/>
        <v>53.019451723162668</v>
      </c>
      <c r="M38" s="48">
        <f>M32</f>
        <v>87.525999999999996</v>
      </c>
      <c r="N38" s="44">
        <f t="shared" si="17"/>
        <v>48.442449774671232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SUBSUMMARY</vt:lpstr>
      <vt:lpstr>Galbraith and Miami</vt:lpstr>
      <vt:lpstr>RAB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Estimated Quantities</dc:description>
  <cp:lastModifiedBy>Alan Mather</cp:lastModifiedBy>
  <cp:lastPrinted>2015-05-18T13:50:30Z</cp:lastPrinted>
  <dcterms:created xsi:type="dcterms:W3CDTF">2005-09-27T11:52:28Z</dcterms:created>
  <dcterms:modified xsi:type="dcterms:W3CDTF">2023-02-15T23:05:12Z</dcterms:modified>
</cp:coreProperties>
</file>